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640" tabRatio="730" activeTab="1"/>
  </bookViews>
  <sheets>
    <sheet name="1(1.1)" sheetId="1" r:id="rId1"/>
    <sheet name="1(1.2)" sheetId="2" r:id="rId2"/>
    <sheet name="2(2.1)" sheetId="3" r:id="rId3"/>
    <sheet name="3" sheetId="6" r:id="rId4"/>
    <sheet name="4(4.1)" sheetId="7" r:id="rId5"/>
    <sheet name="4(4.2)" sheetId="8" r:id="rId6"/>
    <sheet name="5(5.1)" sheetId="9" r:id="rId7"/>
    <sheet name="5(5.2)" sheetId="10" r:id="rId8"/>
    <sheet name="5(5.3)" sheetId="11" r:id="rId9"/>
    <sheet name="6(6.1)" sheetId="12" r:id="rId10"/>
    <sheet name="6(6.2)" sheetId="13" r:id="rId11"/>
    <sheet name="บัญชีสรุป" sheetId="15" r:id="rId12"/>
  </sheets>
  <definedNames>
    <definedName name="_xlnm.Print_Titles" localSheetId="0">'1(1.1)'!$4:$10</definedName>
    <definedName name="_xlnm.Print_Titles" localSheetId="1">'1(1.2)'!$2:$8</definedName>
    <definedName name="_xlnm.Print_Titles" localSheetId="2">'2(2.1)'!$4:$10</definedName>
    <definedName name="_xlnm.Print_Titles" localSheetId="3">'3'!$4:$10</definedName>
    <definedName name="_xlnm.Print_Titles" localSheetId="4">'4(4.1)'!$4:$10</definedName>
    <definedName name="_xlnm.Print_Titles" localSheetId="5">'4(4.2)'!$4:$10</definedName>
    <definedName name="_xlnm.Print_Titles" localSheetId="6">'5(5.1)'!$4:$10</definedName>
    <definedName name="_xlnm.Print_Titles" localSheetId="7">'5(5.2)'!$4:$10</definedName>
    <definedName name="_xlnm.Print_Titles" localSheetId="8">'5(5.3)'!$4:$8</definedName>
    <definedName name="_xlnm.Print_Titles" localSheetId="9">'6(6.1)'!$4:$10</definedName>
    <definedName name="_xlnm.Print_Titles" localSheetId="10">'6(6.2)'!$4:$10</definedName>
    <definedName name="_xlnm.Print_Titles" localSheetId="11">บัญชีสรุป!$2:$5</definedName>
  </definedNames>
  <calcPr calcId="145621"/>
</workbook>
</file>

<file path=xl/calcChain.xml><?xml version="1.0" encoding="utf-8"?>
<calcChain xmlns="http://schemas.openxmlformats.org/spreadsheetml/2006/main">
  <c r="D26" i="15" l="1"/>
  <c r="D20" i="15" l="1"/>
  <c r="G20" i="15"/>
  <c r="D14" i="15"/>
  <c r="D9" i="15"/>
  <c r="C33" i="15"/>
  <c r="D33" i="15"/>
  <c r="E33" i="15"/>
  <c r="F33" i="15"/>
  <c r="G33" i="15"/>
  <c r="B33" i="15"/>
  <c r="B37" i="15" l="1"/>
  <c r="F30" i="15"/>
  <c r="G29" i="15"/>
  <c r="E30" i="15"/>
  <c r="C30" i="15"/>
  <c r="B30" i="15"/>
  <c r="F26" i="15"/>
  <c r="G23" i="15"/>
  <c r="B26" i="15"/>
  <c r="C21" i="15"/>
  <c r="F21" i="15"/>
  <c r="D19" i="15"/>
  <c r="C17" i="15"/>
  <c r="D16" i="15"/>
  <c r="D17" i="15" s="1"/>
  <c r="F17" i="15"/>
  <c r="E17" i="15"/>
  <c r="D11" i="15"/>
  <c r="F14" i="15"/>
  <c r="C14" i="15"/>
  <c r="B14" i="15"/>
  <c r="C9" i="15"/>
  <c r="B9" i="15"/>
  <c r="G24" i="15"/>
  <c r="G30" i="15" l="1"/>
  <c r="G19" i="15"/>
  <c r="B21" i="15"/>
  <c r="D21" i="15" s="1"/>
  <c r="D25" i="15"/>
  <c r="G25" i="15"/>
  <c r="G11" i="15"/>
  <c r="D29" i="15"/>
  <c r="D24" i="15"/>
  <c r="B34" i="15"/>
  <c r="D28" i="15"/>
  <c r="G28" i="15"/>
  <c r="C26" i="15"/>
  <c r="C34" i="15" s="1"/>
  <c r="E26" i="15"/>
  <c r="G26" i="15" s="1"/>
  <c r="D23" i="15"/>
  <c r="E21" i="15"/>
  <c r="G21" i="15" s="1"/>
  <c r="G8" i="15"/>
  <c r="F9" i="15"/>
  <c r="F34" i="15" s="1"/>
  <c r="E14" i="15"/>
  <c r="G14" i="15" s="1"/>
  <c r="G16" i="15"/>
  <c r="G17" i="15" s="1"/>
  <c r="E9" i="15"/>
  <c r="G7" i="15"/>
  <c r="D34" i="15" l="1"/>
  <c r="G9" i="15"/>
  <c r="E34" i="15"/>
  <c r="G34" i="15" s="1"/>
</calcChain>
</file>

<file path=xl/sharedStrings.xml><?xml version="1.0" encoding="utf-8"?>
<sst xmlns="http://schemas.openxmlformats.org/spreadsheetml/2006/main" count="611" uniqueCount="208">
  <si>
    <t>บัญชีโครงการ/กิจกรรม/งบประมาณ</t>
  </si>
  <si>
    <t>องค์การบริหารส่วนตำบลศรีละกอ อำเภอจักราช  จังหวัดนครราชสีมา</t>
  </si>
  <si>
    <t>ลำดับที่</t>
  </si>
  <si>
    <t>โครงการ/กิจกรรม</t>
  </si>
  <si>
    <t>รายละเอียดโครงการ/กิจกรรม</t>
  </si>
  <si>
    <t>สถานที่ดำเนินการ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</si>
  <si>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</si>
  <si>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</si>
  <si>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</si>
  <si>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</si>
  <si>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</si>
  <si>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</si>
  <si>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</si>
  <si>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</si>
  <si>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</si>
  <si>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</si>
  <si>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</si>
  <si>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</si>
  <si>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</si>
  <si>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บัญชีสรุปโครงการ/กิจกรรม</t>
  </si>
  <si>
    <t>ส่วนที่ 2  บัญชีโครงการ/กิจกรรม</t>
  </si>
  <si>
    <t>อบต.ศรีละกอ  อ.จักราช  จ.นครราชสีมา</t>
  </si>
  <si>
    <t>ยุทธศาสตร์/แนวทางการพัฒนา</t>
  </si>
  <si>
    <t>จำนวนโครงการที่ดำเนินการ</t>
  </si>
  <si>
    <t>คิดเป็นร้อยละของโครงการทั้งหมด</t>
  </si>
  <si>
    <t>จำนวนงบประมาณ</t>
  </si>
  <si>
    <t xml:space="preserve">๑) ยุทธศาสตร์การพัฒนาด้านการบริหารราชการตามหลักการบริหารจัดการบ้านเมืองที่ดี </t>
  </si>
  <si>
    <t xml:space="preserve">    ๑.๑ แนวทางส่งเสริมประชาธิปไตย การเมืองการปกครอง และการมีส่วนร่วมภาครัฐและภาคประชาชน</t>
  </si>
  <si>
    <t xml:space="preserve">    ๑.๒  แนวทางส่งเสริมการบริหารจัดการองค์กร การพัฒนาเทคโนโลยีและศักยภาพของบุคลากร</t>
  </si>
  <si>
    <t>รวม</t>
  </si>
  <si>
    <t>จำนวนโครงการทั้งหมด</t>
  </si>
  <si>
    <t>จำนวนงบประมาณทั้งหมด</t>
  </si>
  <si>
    <t>คิดเป็น  ร้อยละของงบประมาณทั้งหมด</t>
  </si>
  <si>
    <t>๒) ยุทธศาสตร์การพัฒนาด้านเศรษฐกิจ</t>
  </si>
  <si>
    <t xml:space="preserve">     ๒.๑ เสริมสร้างความเข้มแข็งด้านการเกษตร</t>
  </si>
  <si>
    <t xml:space="preserve">     ๒.๒ ส่งเสริมอาชีพเพื่อเพิ่มรายได้ให้ประชาชน</t>
  </si>
  <si>
    <t xml:space="preserve">     ๒.๓ ส่งเสริมเศรษฐกิจพอพียงและแนวทางตามพระราชดำริ</t>
  </si>
  <si>
    <t>๓) ยุทธศาสตร์การพัฒนาทรัพยากรธรรมชาติและสิ่งแวดล้อม</t>
  </si>
  <si>
    <t xml:space="preserve">    ๓.๑ แนวทางส่งเสริมสนับสนุนการดูแลชุมชน อนุรักษ์ทรัพยากรธรรมชาติและสิ่งแวดล้อม</t>
  </si>
  <si>
    <t>๔) ยทธศาสตร์การพัฒนาด้านโครงสร้างพื้นฐาน</t>
  </si>
  <si>
    <t xml:space="preserve">    ๔.๑แนวทางการก่อสร้าง ปรับปรุง ซ่อมแซม ถนน รางระบายน้ำ สะพานฯลฯ</t>
  </si>
  <si>
    <t xml:space="preserve">    ๔.๒ แนวทางการพัฒนาด้านสาธารณูปโภคและสาธารณูปการ</t>
  </si>
  <si>
    <t>๕.) ยุทธศาสตร์การพัฒนาด้านคุณภาพชีวิตและสังคม</t>
  </si>
  <si>
    <t xml:space="preserve">     ๕.๑ แนวทางการส่งเสริมการพัฒนาสังคม สวัสดิการสังคมและการสงเคราะห์</t>
  </si>
  <si>
    <t xml:space="preserve">     ๕.๒ แนวทางการส่งเสริมสนับสนุนกิจกรรมด้านสาธารณสุข</t>
  </si>
  <si>
    <t xml:space="preserve">     ๕.๓ แนวทางการส่งเสริมสนับสนุนกิจกรรม ความปลอดภัยในชีวิตและทรัพย์สินของประชาชน</t>
  </si>
  <si>
    <t>๖.)ยุทธศาสตร์การพัฒนาด้านการศึกษา ศาสนา ศิลปะวัฒนธรรมประเพณี</t>
  </si>
  <si>
    <t xml:space="preserve">    ๖.๑ ส่งเสริมสนับสนุนการพัฒนาด้านการศึกษาทั้งในและนอกระบบ</t>
  </si>
  <si>
    <t xml:space="preserve">    ๖.๒ ส่งเสริมกิจกรรมทางศาสนา และการอนุรักษ์ศิลปะ วัฒนธรรม ประเพณี </t>
  </si>
  <si>
    <t>๗.) ยุทธศาสตร์การพัฒนาแหล่งน้ำ</t>
  </si>
  <si>
    <t xml:space="preserve">      ๗.๑ การชลประทาน การก่อสร้างฝาย ทำนบกั้นน้ำ การขุดลอกคลอง ขุดสระ และพัฒนาแหล่งน้ำอุปโภคบริโภค</t>
  </si>
  <si>
    <t>รวมทั้งสิ้น</t>
  </si>
  <si>
    <t>โครงการ อบต.สัญจร</t>
  </si>
  <si>
    <t>หมู่ที่ 1-17 ตำบลศรีละกอ</t>
  </si>
  <si>
    <t>สำนักงานปลัด</t>
  </si>
  <si>
    <t>โครงการอบรมให้ความรู้ระบอบประชาธิปไตยและกฎหมายท้องถิ่น</t>
  </si>
  <si>
    <t>คณะผู้บริหาร พนักงานส่วนตำบลและพนักงานจ้าง ราชการและปรปะชาชนทั่วไปมีความรู้ เกี่ยวกับระบอบประชาธิปไตยและกฏหมายท้องถิ่น</t>
  </si>
  <si>
    <t>ตามโครงการ อบต.ศรีละกอ กำหนด</t>
  </si>
  <si>
    <t>ดำเนินการตามนโยบายรัฐบาลเป็นไปด้วยความสะดวก</t>
  </si>
  <si>
    <t>ตามหนังสือสั่งการที่ อบต.ศรีละกอ ได้รับ</t>
  </si>
  <si>
    <t>โครงการอบรมและทัศนศึกษาดูงาน</t>
  </si>
  <si>
    <t xml:space="preserve">คณะผู้บริหาร สมาชิกสภาอบต. พนักงานส่วนตำบล พนักงานจ้าง และกลุ่มองค์กรต่าง ๆ ของตำบลศรีละกอได้รับการพัฒนาทักษะการทำงาน มีความรู้เพิ่มขึ้น </t>
  </si>
  <si>
    <t>บุคลลที่ได้รับการอบรมมีคุณธรรม จริยธรรม ในการปฏิบัติราชการ</t>
  </si>
  <si>
    <t>ครุภัณฑ์สำนักงาน</t>
  </si>
  <si>
    <t>อบต.ศรีละกอ</t>
  </si>
  <si>
    <t>ครุภัณฑ์คอมพิวเตอร์</t>
  </si>
  <si>
    <t>โครงการจูงใจและส่งเสริมการชำระภาษี</t>
  </si>
  <si>
    <t>พัฒนาประสิทธิภาพการจัดเก็บรายได้ตำบลศรีละกอ/ประชาสัมพันธ์กระตุ้นให้ประชาชนเห็นถึงความสำคัญในการชำระภาษีทราบช่วงระยะเวลาในการเสียภาษี</t>
  </si>
  <si>
    <t>โครงการปรับปรุงระบบแผนที่ภาษีและทะเบียนทรัพย์สิน</t>
  </si>
  <si>
    <t>เพิ่มประสิทธิภาพของการจัดเก็บรายได้</t>
  </si>
  <si>
    <t>ครุภัณฑ์เครื่องดับเพลิง</t>
  </si>
  <si>
    <t>โครงการซ้อมแผนป้องกันและบรรเทาสาธารณภัย</t>
  </si>
  <si>
    <t>เพิ่มประสิทธิภาพในการกู้ชีพกู้ภัยได้อย่างถูกต้อง</t>
  </si>
  <si>
    <t>ตามโครงการ อบต.ศรีละกอ</t>
  </si>
  <si>
    <t>ทบทวน อปพร. ให้สามารถปฏิบัติงานได้อย่างมีประสิทธิภาพตลอดเวลาเพื่อความปลอดภัยในชีวิตและทรัพย์สินของคนในชุมชน</t>
  </si>
  <si>
    <t>ป้องกันและลดอุบัติเหตุในชุมชนในช่วงเทศกาล เช่น เทศกาลปีใหม่ เทศกาลสงกรานต์</t>
  </si>
  <si>
    <t>โครงการสนับสนุนค่าใช้จ่ายการบริหารสถานศึกษา</t>
  </si>
  <si>
    <t>เสริมสร้างร่างกายของเด็กให้แข็งแรง ได้รับสารอาหารที่ครบถ้วน</t>
  </si>
  <si>
    <t xml:space="preserve">โครงการรณรงค์และป้องกันโรคไข้เลือดออก </t>
  </si>
  <si>
    <t>ป้องกันโรคไข้เลือดออก</t>
  </si>
  <si>
    <t>วัสดุวิทยาศาสตร์หรือการแพทย์</t>
  </si>
  <si>
    <t>ป้องกันและควบคุมโรคต่าง ๆ ภายในตำบลและการบริการทางการแพทย์</t>
  </si>
  <si>
    <t>ตามโครการ อบต.ศรีละกอ</t>
  </si>
  <si>
    <t>เงินอุดหนุนกิจการที่เป็นสาธารณประโยชน์</t>
  </si>
  <si>
    <t xml:space="preserve">สนับสนุนการดำเนินกิจกรรมเหล่ากาชาดจังหวัดนครราชสีมา </t>
  </si>
  <si>
    <t>สนับสนุนกิจกรรมสาธารณกุศลและภารกิจของเหล่ากาชาดจังหวัดนครราชสีมา</t>
  </si>
  <si>
    <t>หมู่ที่ 16 บ้านอุดมทรัพย์</t>
  </si>
  <si>
    <t>กองช่าง</t>
  </si>
  <si>
    <t>ขยายเขตไฟฟ้าภายในตำบลศรีละกอ</t>
  </si>
  <si>
    <t xml:space="preserve">หมู่ที่ 1-17 ตำบลศรีละกอ </t>
  </si>
  <si>
    <t>โครงการป้องกันและแก้ไขปัญหายาเสพติด อบต.ศรีละกอ</t>
  </si>
  <si>
    <t>โครงการรัฐพิธี งานประเพณี ศาสนา วัฒนธรรมอำเภอ</t>
  </si>
  <si>
    <t>กิจกรรมที่เป็นสาธารณประโยชน์เกิดการดำเนินงานสะดวกเรียบร้อย</t>
  </si>
  <si>
    <t>โครงการแข่งขันกีฬาต้านยาเสพติด</t>
  </si>
  <si>
    <t>อนุรักษ์และส่งเสริมประเพณีอันดีงาม</t>
  </si>
  <si>
    <t xml:space="preserve">ตามโครงการอบต.ศรีละกอ กำหนด </t>
  </si>
  <si>
    <t>โครงการสืบสานประเพณีแห่เทียนเข้าพรรษา อบต.ศรีละกอ</t>
  </si>
  <si>
    <t>ลดต้นทุน และเพิ่มผลผลิตของพืชเศรษฐกิจ</t>
  </si>
  <si>
    <t>โครงการแปลงสาธิตเกษตรอินทรีย์ตำบลศรีละกอ</t>
  </si>
  <si>
    <t>เป็นตัวอย่างในการผลผลิตแบบอินทรีย์ จำนวน 4 ไร่</t>
  </si>
  <si>
    <t>อนุรักษ์ธรรมชาติและสิ่งแวดล้อม</t>
  </si>
  <si>
    <t>หมู่ที่ 5 บ้านโคกสำโรง</t>
  </si>
  <si>
    <t xml:space="preserve">หมู่ที่ 4 บ้านละกอ </t>
  </si>
  <si>
    <t>ช่วยเหลือผู้ที่ติดยาเสพติดและผู้อยู่ในสภาวะเสี่ยงที่จะติดยาเสพติดในตำบลศรีละกอ ให้ได้รับการช่วยเหลือทุกด้านให้ปลอดภัยจากยาเสพติด</t>
  </si>
  <si>
    <t>กองคลัง</t>
  </si>
  <si>
    <t>ออกบริการและพบปะประชาชนให้คำชี้แจงเกี่ยวกับงานขององค์การบริหารส่วนตำบล</t>
  </si>
  <si>
    <t>พ.ศ. 2560</t>
  </si>
  <si>
    <t>ค่าใช้จ่ายในการรังวัดที่ดินสาธารณประโยชน์ตำบลศรีละกอ</t>
  </si>
  <si>
    <t>จำนวนที่ดินที่ได้รับการรังวัดตามนโยบายของรัฐบาล</t>
  </si>
  <si>
    <t xml:space="preserve">เก้าอี้สำนักงาน จำนวน 6 ตัว </t>
  </si>
  <si>
    <t>กองสวัสดิการสังคม</t>
  </si>
  <si>
    <t>กองการศึกษาฯ</t>
  </si>
  <si>
    <t>กองส่งเสริมการเกษตร</t>
  </si>
  <si>
    <t>โครงการฝึกอบรมส่งเสริมให้ความรู้เกษตร ลดต้นทุน เพิ่มผลผลิต</t>
  </si>
  <si>
    <t>โครงการรักษ์น้ำ รักษ์ป่า รักษาแผ่นดิน</t>
  </si>
  <si>
    <t>โครงการส่งเสริมอาชีพผู้สูงอายุ ผู้พิการ และผู้ด้อยโอกาส</t>
  </si>
  <si>
    <t>กลุ่มเป้าหมายสามารถสร้างงาน สร้างรายได้ให้ตนเองและครอบครัว</t>
  </si>
  <si>
    <t>โครงการอบรมผู้ดูแลคนพิการ</t>
  </si>
  <si>
    <t>ผู้ดูแลมีความรู้ในการดูแลผู้พิการได้อย่างถูกต้อง</t>
  </si>
  <si>
    <t>เบี้ยยังชีพผู้ป่วยเอดส์</t>
  </si>
  <si>
    <t>เบี้ยยังชีพผู้สูงอายุ</t>
  </si>
  <si>
    <t>ให้ผู้สูงอายุได้รับโอกาสทางสังคมได้รับการช่วยเหลือในเบื้องต้น</t>
  </si>
  <si>
    <t>ให้ผู้ติดเชื้อเอดส์ได้รับโอกาสทางสังคมได้รับการช่วยเหลือในเบื้องต้น</t>
  </si>
  <si>
    <t>เบี้ยยังชีพคนพิการ</t>
  </si>
  <si>
    <t>ให้คนพิการได้รับโอกาสทางสังคมได้รับการช่วยเหลือในเบื้องต้น</t>
  </si>
  <si>
    <t>ให้ประชาชนมีความรู้การควบคุมป้องกันกำจัดโรคพิษสุนัขบ้าและบริการทำหมันสุนัขและแมว</t>
  </si>
  <si>
    <t>โครงการอบรมและคัดแยกขยะหมู่บ้านต้นแบบ</t>
  </si>
  <si>
    <t>อบรมและกำหนดแนวทางในการบริหารงานเกี่ยวกับการคัดแยกขยะหมู่บ้านต้นแบบ</t>
  </si>
  <si>
    <t>โครงการฝึกทบทวนอาสาสมัครป้องกันภัยฝ่ายพลเรือนตำบลศรีละกอ (อปพร.)</t>
  </si>
  <si>
    <t>สนับสนุนอาหารกลางวันศูนย์พัฒนาเด็กเล็กในเขตพื้นที่ตำบลศรีละกอ จำนวน 3 ศูนย์</t>
  </si>
  <si>
    <t>ค่าอาหารเสริม(นม) โรงเรียนสังกัดสำนักงานคณะกรรมการการศึกษาขั้นพื้นฐาน(สพฐ.) จำนวน 7 โรงเรียน</t>
  </si>
  <si>
    <t>ค่าอาหารเสริม(นม) ศูนย์พัฒนาเด็กเล็กในเขตพื้นที่ตำบลศรีละกอ</t>
  </si>
  <si>
    <t>ค่าอาหารกลางวันโรงเรียนสังกัดสำนักงานคณะกรรมการการศึกษาขั้นพื้นฐาน(สพฐ.) จำนวน 7 โรงเรียน</t>
  </si>
  <si>
    <t>กองการศึกษา</t>
  </si>
  <si>
    <t>โครงการส่งเสริมกิจกรรมงานวันสำคัญทางศาสนา ประเพณี วัฒนธรรม กิจกรรมชุมชน/หมู่บ้าน และรัฐพิธี อบต.ศรีละกอ</t>
  </si>
  <si>
    <t>ส่งเสริมกิจกรรมงานวันสำคัญทางศาสนา ประเพณี วัฒนธรรม กิจกรรมชุมชน/หมู่บ้าน และรัฐพิธี</t>
  </si>
  <si>
    <t>สำนักงานปลัด,      กองสวัสดิการสังคม</t>
  </si>
  <si>
    <t>โครงการรณรงค์ป้องกันและลดอุบัติเหตุบนท้องถนนช่วงเทศกาล</t>
  </si>
  <si>
    <t>แผนดำเนินงาน ประจำปีงบประมาณ พ.ศ. 2561</t>
  </si>
  <si>
    <t>พ.ศ. 2561</t>
  </si>
  <si>
    <t>โครงการทบทวนปรับปรุงแผนชุมชนและแผนพัฒนาสี่ปีขององค์การบริหารส่วนตำบล     ศรีละกอ</t>
  </si>
  <si>
    <t>เพื่อเป็นค่าใช้จ่ายในการรณรงค์การเลือกตั้ง ให้ประชาชนได้ตระหนักถึงความสำคัญในการเลือกตั้งและเข้าใจระบบประชาธิปไตย และการจัดการเลือกตั้ง</t>
  </si>
  <si>
    <t>ค่าใช้จ่ายในการเลือกตั้งขององค์การบริหารส่วนตำบลศรี  ละกอ</t>
  </si>
  <si>
    <t xml:space="preserve">เก้าอี้สำนักงาน จำนวน 20 ตัว </t>
  </si>
  <si>
    <t>ครุภัณฑ์โฆษณาและเผยแพร่</t>
  </si>
  <si>
    <t xml:space="preserve">กล้องถ่ายภาพนิ่งระบบดิจิตอลจำนวน 1 กล้อง </t>
  </si>
  <si>
    <t>ถังฉีดน้ำแบตเตอรี่ไฟฟ้า ขนาด 20 ลิตร จำนวน 3 ถัง</t>
  </si>
  <si>
    <t>แผงกั้นจราจรแบบมีล้อ พร้อมติดชื่อหน่วยงาน ขนาด 2 เมตร จำนวน 5 แผง</t>
  </si>
  <si>
    <t>สายส่งน้ำดับเพลิง ขนาด 2 1/2 นิ้ว ความยาว 20-30 เมตร จำนวน 2 เส้น / สายส่งน้ำดับเพลิงขนาด 1 1/2 นิ้ว ความยาว 20-30 เมตร จำนวน 2 เส้น</t>
  </si>
  <si>
    <t>ครุภัณฑ์ก่อสร้าง</t>
  </si>
  <si>
    <t xml:space="preserve">ชุดทดสอบคอนกรีต จำนวน 1 ชุด </t>
  </si>
  <si>
    <t>ครุภัณฑ์โรงงาน</t>
  </si>
  <si>
    <t>ถังเก็บน้ำ ขนาด 10,000 ลิตร จำนวน 1 ถัง</t>
  </si>
  <si>
    <t>ปั้มน้ำแรงดันสูง จำนวน 1 เครื่อง</t>
  </si>
  <si>
    <t>เครื่องคอมพิวเตอร์สำหรับประมวลผล จำนวน 1 เครื่อง</t>
  </si>
  <si>
    <t>เครื่องสำรองไฟ จำนวน 2 เครื่อง</t>
  </si>
  <si>
    <t>โครงการก่อสร้างถนน คสล. บ้านละกอ หมู่ที่ 4</t>
  </si>
  <si>
    <t>สภาพเดิมเป็นถนนหินคลุก กว้าง 5 เมตร ระยะทาง 810.50 เมตร จุดเริ่มต้นโครงการจากบ้านนายดี  ทิพย์กระโทก ไปทางทิศตะวันออก ถึงบ้านนางแจ่ม  ทิศกระโทก ถนนกว้าง 5 เมตร เทคอนกรีตหนา 0.10 เมตร ระยะทาง 810.50 เมตร พร้อมลงไหล่ทางทั้ง 2 ด้านๆละ 0.25 เมตร  พื้นที่ก่อสร้างไม่น้อยกว่า 4,052.50 ตารางเมตร พร้อมป้ายโครงการ(ตามแบบมาตรฐาน อบต.ศรีละกอ)</t>
  </si>
  <si>
    <t>โครงการก่อสร้างถนนหินคลุกบ้านโคกสำโรง หมู่ที่ 5</t>
  </si>
  <si>
    <t>โครงการก่อสร้างถนนหินคลุกบ้านโนนไม้แดง หมู่ที่ 8</t>
  </si>
  <si>
    <t>สภาพเดิมเป็นถนนลูกรัง กว้าง 4 เมตร ระยะทาง 4,037 เมตร จุดเริ่มต้นโครงการบ้านนายมงคล  ทินกระโทก ไปทางทิศเหนือถึงสี่แยก (คุ้มหนองลูกหมู) บ้านโนนตาพรม หมู่ที่ 10 ถนนกว้าง 4 เมตร ลงหินคลุกหนาเฉลี่ย 0.10 เมตร ระยะทาง 4,037 เมตร หรือพื้นที่ก่อสร้างถนนหินคลุกไม่น้อยกว่า 16,148 ตารางเมตรพร้อมป้ายโครงการ(ตามแบบมาตรฐาน อบต.ศรีละกอ)</t>
  </si>
  <si>
    <t>หมู่ที่ 8  บ้านโนนไม้แดง</t>
  </si>
  <si>
    <t>โครงการกำจัดวัชพืชในแหล่งน้ำสาธารณะในเขตพื้นที่ตำบลศรีละกอ</t>
  </si>
  <si>
    <t>เพื่อกำจัดวัชพืชในแหล่งน้ำสาธารณะในเขตพื้นที่ตำบลศรีละกอ</t>
  </si>
  <si>
    <t xml:space="preserve"> -</t>
  </si>
  <si>
    <t>สำนักงานปลัด,กองคลัง,     กองช่าง,กองสวัสดิการสังคม</t>
  </si>
  <si>
    <t>สำนักงานปลัด,      กองการศึกษาฯ</t>
  </si>
  <si>
    <t>ผด.02</t>
  </si>
  <si>
    <t>ทบทวนปรับปรุงแผนชุมชนและแผนพัฒนาสี่ปีของ อบต.ศรีละกอ ให้เป็นปัจจุบัน และถูกต้องตามระเบียบกระทรวงมหาดไทยว่าด้วยการจัดทำแผนพัฒนาของ อปท. พ.ศ. 2559</t>
  </si>
  <si>
    <t>ค่าใช้จ่ายเพื่อดำเนินการตามนโยบายของรัฐบาลและกระทรวงมหาดไทยหรือตามหนังสือสั่งการ</t>
  </si>
  <si>
    <t>อุดหนุนกิ่งกาชาดอำเภอจักราช เพื่อสนับสนุนการดำเนินกิจกรรมเหล่ากาชาดจังหวัดนครราชสีมาในงาน "วันรวมน้ำใจสู่กาชาด ประจำปี 2560"</t>
  </si>
  <si>
    <t>อุดหนุนโครงการจัดหารายได้เพื่อจัดกิจกรรมสาธารณกุศล และให้ความช่วยเหลือประชาชนตามภารกิจของเหล่ากาชาดจังหวัดนครราชสีมา ประจำปีงบประมาณ 2560</t>
  </si>
  <si>
    <t>โครงการอบรมคุณธรรมจริยธรรมในการปฏิบัติราชการของคณะผู้บริหาร สมาชิกฯและเจ้าหน้าที่ของ อบต.ศรีละกอ</t>
  </si>
  <si>
    <t>เชื่อมความสัมพันธ์ระหว่างคนในตำบลศรีละกอและต้านภัยยาเสพติด</t>
  </si>
  <si>
    <t xml:space="preserve">๑ ภายใต้ยุทธศาสตร์ที่ 1 ด้านการบริหารราชการตามหลักการบริหารจัดการบ้านเมืองที่ดี </t>
  </si>
  <si>
    <t>2 แผนงานส่งเสริมประชาธิปไตย  การเมืองการปกครอง  และการมีส่วนร่วมภาครัฐ และภาคประชาชน</t>
  </si>
  <si>
    <t>งบประมาณ(บาท)</t>
  </si>
  <si>
    <t>หน่วยงานรับผิดชอบหลัก</t>
  </si>
  <si>
    <t>หมายเหตุ</t>
  </si>
  <si>
    <t>รวมงบประมาณ</t>
  </si>
  <si>
    <t>รวมโครงการ</t>
  </si>
  <si>
    <t>8 โครงการ</t>
  </si>
  <si>
    <t xml:space="preserve">๑. ภายใต้ยุทธศาสตร์ที่ 1 ด้านการบริหารราชการตามหลักการบริหารจัดการบ้านเมืองที่ดี </t>
  </si>
  <si>
    <t>๒  แผนงานส่งเสริมการบริหารจัดการองค์กร  การพัฒนาเทคโนโลยี  และการพัฒนาศักยภาพของบุคลากร</t>
  </si>
  <si>
    <t>17 โครงการ</t>
  </si>
  <si>
    <t>งบประมาณ (บาท)</t>
  </si>
  <si>
    <t>1 ภายใต้ยุทธศาสตร์ที่ 2 ด้านการพัฒนาด้านเศรษฐกิจ</t>
  </si>
  <si>
    <t>๒ แผนงานเสริมสร้างความเข้มแข็งทางด้านการเกษตร</t>
  </si>
  <si>
    <t>2 โครงการ</t>
  </si>
  <si>
    <t>1  ภายใต้ยุทธศาสตร์ที่ 3 ด้านการพัฒนาทรัพยกรธรรมชาติและสิ่งแวดล้อม</t>
  </si>
  <si>
    <t>2  แผนงานส่งเสริมสนับสนุนการดูแลชุมชน อนุรักษ์ทรัพยากรธรรมชาติและสิ่งแวดล้อม</t>
  </si>
  <si>
    <t>1  ภายใต้ยุทธศาสตร์ที่ 4 ด้านการพัฒนาด้านโครงสร้างพื้นฐาน</t>
  </si>
  <si>
    <t xml:space="preserve">2  แผนงานก่อสร้าง ปรับปรุง  ซ่อมแซม อาคาร  ถนน  รางระบายน้ำ สะพาน ฯลฯ </t>
  </si>
  <si>
    <t>3 โครงการ</t>
  </si>
  <si>
    <t>สภาพเดิมเป็นถนนลูกรัง กว้าง 4 เมตร ระยะทาง 3,000 เมตร จุดเริ่มต้นโครงการติดถนนลาดยางหน้า สภ.สีสุก ไปทางทิศตะวันออกถึงสามแยก (คุ้มหนองตะโก) บ้านหนองตะไก้น้อย หมู่ที่ 14 (ช่วงที่ 1 ถนนกว้าง 4 เมตร เสริมดินหนาเฉลี่ย 0.30 เมตร จำนวน 4 ช่วง รวมระยะทางเสริมทางทั้งหมด 4 ช่วง ระยะทาง 1,064 เมตร) (ช่วงที่ 2 ถนนกว้าง 4 เมตร ลงหินคลุกหนาเฉลี่ย 0.10 เมตร ระยะทาง 3,000 เมตร หรือพื้นที่ก่อสร้างถนนหินคลุกไม่น้อยกว่า 12,000 ตารางเมตร พร้อมป้ายโครงการ ตามแบบมาตรฐาน อบต.ศรีละกอ)</t>
  </si>
  <si>
    <t>๒  แผนงานการพัฒนาด้านสาธารณูปโภค-สาธารณูปการ</t>
  </si>
  <si>
    <t>1 โครงการ</t>
  </si>
  <si>
    <t>1  ภายใต้ยุทธศาสตร์ที่ 5 ด้านการพัฒนาด้านคุณภาพชีวิตและสังคม</t>
  </si>
  <si>
    <t>2  แผนงานส่งเสริมการพัฒนาสังคม สวัสดิการสังคมและการสงเคราะห์</t>
  </si>
  <si>
    <t>5 โครงการ</t>
  </si>
  <si>
    <t xml:space="preserve">๒  แผนงานส่งเสริมสนับสนุนกิจกรรมด้านสาธารณสุข </t>
  </si>
  <si>
    <t>โครงการฝึกอบรมให้ความรู้การควบคุมโรคพิษสุนัขบ้าและบริการทำหมันสุนัขและแมว</t>
  </si>
  <si>
    <t>2  แผนงานส่งเสริมสนับสนุนกิจกรรม ความปลอดภัยในชีวิตและทรัพย์สินของประชาชน</t>
  </si>
  <si>
    <t>1  ภายใต้ยุทธศาสตร์ที่ 6 ด้านการพัฒนาด้านศึกษา ศาสนา ศิลปะวัฒนธรรมและประเพณี</t>
  </si>
  <si>
    <t>2  แผนงานส่งเสริมสนับสนุนการพัฒนาด้านการศึกษาทั้งในและนอกระบบ</t>
  </si>
  <si>
    <t>4 โครงการ</t>
  </si>
  <si>
    <t>1  ภายใต้ยุทธศาสตร์ที่ 6 ด้ารการพัฒนาด้านศึกษา ศาสนา ศิลปะวัฒนธรรมและประเพณี</t>
  </si>
  <si>
    <t xml:space="preserve">๒  แผนงานส่งเสริมกิจกรรมทางศาสนา และการอนุรักษ์ศิลปะ วัฒนธรรม ประเพณี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</si>
</sst>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H SarabunPSK"/>
      <family val="2"/>
    </font>
    <font>
      <b/>
      <sz val="16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b/>
      <sz val="20"/>
      <color theme="1"/>
      <name val="TH SarabunIT๙"/>
      <family val="2"/>
    </font>
    <font>
      <sz val="15"/>
      <color theme="1"/>
      <name val="TH SarabunIT๙"/>
      <family val="2"/>
    </font>
    <font>
      <sz val="15"/>
      <name val="TH SarabunIT๙"/>
      <family val="2"/>
    </font>
    <font>
      <sz val="12"/>
      <color theme="1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/>
    <xf numFmtId="61" fontId="5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2" xfId="0" applyFont="1" applyBorder="1" applyAlignment="1">
      <alignment vertical="top"/>
    </xf>
    <xf numFmtId="61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61" fontId="1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vertical="top" wrapText="1"/>
    </xf>
    <xf numFmtId="61" fontId="5" fillId="0" borderId="2" xfId="0" applyNumberFormat="1" applyFont="1" applyBorder="1" applyAlignment="1">
      <alignment vertical="top"/>
    </xf>
    <xf numFmtId="0" fontId="3" fillId="0" borderId="5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vertical="top"/>
    </xf>
    <xf numFmtId="0" fontId="8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 shrinkToFit="1"/>
    </xf>
    <xf numFmtId="0" fontId="5" fillId="3" borderId="2" xfId="0" applyFont="1" applyFill="1" applyBorder="1" applyAlignment="1">
      <alignment vertical="top" wrapText="1"/>
    </xf>
    <xf numFmtId="49" fontId="5" fillId="3" borderId="2" xfId="0" applyNumberFormat="1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5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61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59" fontId="1" fillId="4" borderId="2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61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4" borderId="2" xfId="0" applyNumberFormat="1" applyFont="1" applyFill="1" applyBorder="1" applyAlignment="1">
      <alignment horizontal="center" vertical="center"/>
    </xf>
    <xf numFmtId="59" fontId="1" fillId="0" borderId="2" xfId="0" applyNumberFormat="1" applyFont="1" applyBorder="1" applyAlignment="1">
      <alignment horizontal="center" vertical="center"/>
    </xf>
    <xf numFmtId="59" fontId="1" fillId="5" borderId="2" xfId="0" applyNumberFormat="1" applyFont="1" applyFill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3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/>
    </xf>
    <xf numFmtId="0" fontId="4" fillId="0" borderId="0" xfId="0" applyFont="1" applyAlignment="1"/>
    <xf numFmtId="3" fontId="1" fillId="0" borderId="2" xfId="0" applyNumberFormat="1" applyFont="1" applyBorder="1"/>
    <xf numFmtId="0" fontId="1" fillId="0" borderId="2" xfId="0" applyFont="1" applyBorder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10</xdr:row>
      <xdr:rowOff>190500</xdr:rowOff>
    </xdr:from>
    <xdr:to>
      <xdr:col>17</xdr:col>
      <xdr:colOff>228600</xdr:colOff>
      <xdr:row>10</xdr:row>
      <xdr:rowOff>192088</xdr:rowOff>
    </xdr:to>
    <xdr:cxnSp macro="">
      <xdr:nvCxnSpPr>
        <xdr:cNvPr id="3" name="ลูกศรเชื่อมต่อแบบตรง 2"/>
        <xdr:cNvCxnSpPr/>
      </xdr:nvCxnSpPr>
      <xdr:spPr>
        <a:xfrm>
          <a:off x="7477125" y="224790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11</xdr:row>
      <xdr:rowOff>257175</xdr:rowOff>
    </xdr:from>
    <xdr:to>
      <xdr:col>17</xdr:col>
      <xdr:colOff>228600</xdr:colOff>
      <xdr:row>11</xdr:row>
      <xdr:rowOff>258763</xdr:rowOff>
    </xdr:to>
    <xdr:cxnSp macro="">
      <xdr:nvCxnSpPr>
        <xdr:cNvPr id="7" name="ลูกศรเชื่อมต่อแบบตรง 6"/>
        <xdr:cNvCxnSpPr/>
      </xdr:nvCxnSpPr>
      <xdr:spPr>
        <a:xfrm>
          <a:off x="7477125" y="3343275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12</xdr:row>
      <xdr:rowOff>266700</xdr:rowOff>
    </xdr:from>
    <xdr:to>
      <xdr:col>17</xdr:col>
      <xdr:colOff>247650</xdr:colOff>
      <xdr:row>12</xdr:row>
      <xdr:rowOff>268288</xdr:rowOff>
    </xdr:to>
    <xdr:cxnSp macro="">
      <xdr:nvCxnSpPr>
        <xdr:cNvPr id="9" name="ลูกศรเชื่อมต่อแบบตรง 8"/>
        <xdr:cNvCxnSpPr/>
      </xdr:nvCxnSpPr>
      <xdr:spPr>
        <a:xfrm>
          <a:off x="7496175" y="592455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258763</xdr:rowOff>
    </xdr:from>
    <xdr:to>
      <xdr:col>18</xdr:col>
      <xdr:colOff>0</xdr:colOff>
      <xdr:row>14</xdr:row>
      <xdr:rowOff>276225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6543675" y="7459663"/>
          <a:ext cx="3657600" cy="174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295275</xdr:colOff>
      <xdr:row>15</xdr:row>
      <xdr:rowOff>200025</xdr:rowOff>
    </xdr:from>
    <xdr:to>
      <xdr:col>17</xdr:col>
      <xdr:colOff>200025</xdr:colOff>
      <xdr:row>15</xdr:row>
      <xdr:rowOff>201613</xdr:rowOff>
    </xdr:to>
    <xdr:cxnSp macro="">
      <xdr:nvCxnSpPr>
        <xdr:cNvPr id="12" name="ลูกศรเชื่อมต่อแบบตรง 11"/>
        <xdr:cNvCxnSpPr/>
      </xdr:nvCxnSpPr>
      <xdr:spPr>
        <a:xfrm>
          <a:off x="7448550" y="8429625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16</xdr:row>
      <xdr:rowOff>266700</xdr:rowOff>
    </xdr:from>
    <xdr:to>
      <xdr:col>17</xdr:col>
      <xdr:colOff>228600</xdr:colOff>
      <xdr:row>16</xdr:row>
      <xdr:rowOff>268288</xdr:rowOff>
    </xdr:to>
    <xdr:cxnSp macro="">
      <xdr:nvCxnSpPr>
        <xdr:cNvPr id="13" name="ลูกศรเชื่อมต่อแบบตรง 12"/>
        <xdr:cNvCxnSpPr/>
      </xdr:nvCxnSpPr>
      <xdr:spPr>
        <a:xfrm>
          <a:off x="7477125" y="9267825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295275</xdr:colOff>
      <xdr:row>17</xdr:row>
      <xdr:rowOff>228600</xdr:rowOff>
    </xdr:from>
    <xdr:to>
      <xdr:col>17</xdr:col>
      <xdr:colOff>200025</xdr:colOff>
      <xdr:row>17</xdr:row>
      <xdr:rowOff>230188</xdr:rowOff>
    </xdr:to>
    <xdr:cxnSp macro="">
      <xdr:nvCxnSpPr>
        <xdr:cNvPr id="14" name="ลูกศรเชื่อมต่อแบบตรง 13"/>
        <xdr:cNvCxnSpPr/>
      </xdr:nvCxnSpPr>
      <xdr:spPr>
        <a:xfrm>
          <a:off x="7448550" y="1102995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258763</xdr:rowOff>
    </xdr:from>
    <xdr:to>
      <xdr:col>18</xdr:col>
      <xdr:colOff>0</xdr:colOff>
      <xdr:row>13</xdr:row>
      <xdr:rowOff>276225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6543675" y="8488363"/>
          <a:ext cx="3657600" cy="174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10</xdr:row>
      <xdr:rowOff>333376</xdr:rowOff>
    </xdr:from>
    <xdr:to>
      <xdr:col>17</xdr:col>
      <xdr:colOff>257175</xdr:colOff>
      <xdr:row>10</xdr:row>
      <xdr:rowOff>342900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562850" y="2390776"/>
          <a:ext cx="2657475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295275</xdr:colOff>
      <xdr:row>9</xdr:row>
      <xdr:rowOff>228600</xdr:rowOff>
    </xdr:from>
    <xdr:to>
      <xdr:col>17</xdr:col>
      <xdr:colOff>200025</xdr:colOff>
      <xdr:row>9</xdr:row>
      <xdr:rowOff>230188</xdr:rowOff>
    </xdr:to>
    <xdr:cxnSp macro="">
      <xdr:nvCxnSpPr>
        <xdr:cNvPr id="9" name="ลูกศรเชื่อมต่อแบบตรง 8"/>
        <xdr:cNvCxnSpPr/>
      </xdr:nvCxnSpPr>
      <xdr:spPr>
        <a:xfrm>
          <a:off x="7515225" y="382905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11</xdr:row>
      <xdr:rowOff>114300</xdr:rowOff>
    </xdr:from>
    <xdr:to>
      <xdr:col>17</xdr:col>
      <xdr:colOff>228600</xdr:colOff>
      <xdr:row>11</xdr:row>
      <xdr:rowOff>115888</xdr:rowOff>
    </xdr:to>
    <xdr:cxnSp macro="">
      <xdr:nvCxnSpPr>
        <xdr:cNvPr id="11" name="ลูกศรเชื่อมต่อแบบตรง 10"/>
        <xdr:cNvCxnSpPr/>
      </xdr:nvCxnSpPr>
      <xdr:spPr>
        <a:xfrm>
          <a:off x="7543800" y="628650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161925</xdr:rowOff>
    </xdr:from>
    <xdr:to>
      <xdr:col>17</xdr:col>
      <xdr:colOff>285750</xdr:colOff>
      <xdr:row>13</xdr:row>
      <xdr:rowOff>190500</xdr:rowOff>
    </xdr:to>
    <xdr:cxnSp macro="">
      <xdr:nvCxnSpPr>
        <xdr:cNvPr id="16" name="ลูกศรเชื่อมต่อแบบตรง 15"/>
        <xdr:cNvCxnSpPr/>
      </xdr:nvCxnSpPr>
      <xdr:spPr>
        <a:xfrm flipV="1">
          <a:off x="6610350" y="6848475"/>
          <a:ext cx="363855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14</xdr:row>
      <xdr:rowOff>171450</xdr:rowOff>
    </xdr:from>
    <xdr:to>
      <xdr:col>18</xdr:col>
      <xdr:colOff>28575</xdr:colOff>
      <xdr:row>14</xdr:row>
      <xdr:rowOff>180975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6629400" y="8401050"/>
          <a:ext cx="36671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15</xdr:row>
      <xdr:rowOff>104775</xdr:rowOff>
    </xdr:from>
    <xdr:to>
      <xdr:col>17</xdr:col>
      <xdr:colOff>219075</xdr:colOff>
      <xdr:row>15</xdr:row>
      <xdr:rowOff>106363</xdr:rowOff>
    </xdr:to>
    <xdr:cxnSp macro="">
      <xdr:nvCxnSpPr>
        <xdr:cNvPr id="25" name="ลูกศรเชื่อมต่อแบบตรง 24"/>
        <xdr:cNvCxnSpPr/>
      </xdr:nvCxnSpPr>
      <xdr:spPr>
        <a:xfrm>
          <a:off x="7534275" y="1116330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16</xdr:row>
      <xdr:rowOff>133350</xdr:rowOff>
    </xdr:from>
    <xdr:to>
      <xdr:col>17</xdr:col>
      <xdr:colOff>219075</xdr:colOff>
      <xdr:row>16</xdr:row>
      <xdr:rowOff>134938</xdr:rowOff>
    </xdr:to>
    <xdr:cxnSp macro="">
      <xdr:nvCxnSpPr>
        <xdr:cNvPr id="26" name="ลูกศรเชื่อมต่อแบบตรง 25"/>
        <xdr:cNvCxnSpPr/>
      </xdr:nvCxnSpPr>
      <xdr:spPr>
        <a:xfrm>
          <a:off x="7534275" y="1144905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24</xdr:row>
      <xdr:rowOff>171450</xdr:rowOff>
    </xdr:from>
    <xdr:to>
      <xdr:col>17</xdr:col>
      <xdr:colOff>276225</xdr:colOff>
      <xdr:row>24</xdr:row>
      <xdr:rowOff>190500</xdr:rowOff>
    </xdr:to>
    <xdr:cxnSp macro="">
      <xdr:nvCxnSpPr>
        <xdr:cNvPr id="46" name="ลูกศรเชื่อมต่อแบบตรง 45"/>
        <xdr:cNvCxnSpPr/>
      </xdr:nvCxnSpPr>
      <xdr:spPr>
        <a:xfrm flipV="1">
          <a:off x="6610350" y="19202400"/>
          <a:ext cx="36290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8</xdr:row>
      <xdr:rowOff>333376</xdr:rowOff>
    </xdr:from>
    <xdr:to>
      <xdr:col>17</xdr:col>
      <xdr:colOff>257175</xdr:colOff>
      <xdr:row>8</xdr:row>
      <xdr:rowOff>342900</xdr:rowOff>
    </xdr:to>
    <xdr:cxnSp macro="">
      <xdr:nvCxnSpPr>
        <xdr:cNvPr id="43" name="ลูกศรเชื่อมต่อแบบตรง 42"/>
        <xdr:cNvCxnSpPr/>
      </xdr:nvCxnSpPr>
      <xdr:spPr>
        <a:xfrm flipV="1">
          <a:off x="7562850" y="3419476"/>
          <a:ext cx="2657475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12</xdr:row>
      <xdr:rowOff>171450</xdr:rowOff>
    </xdr:from>
    <xdr:to>
      <xdr:col>17</xdr:col>
      <xdr:colOff>257175</xdr:colOff>
      <xdr:row>12</xdr:row>
      <xdr:rowOff>173038</xdr:rowOff>
    </xdr:to>
    <xdr:cxnSp macro="">
      <xdr:nvCxnSpPr>
        <xdr:cNvPr id="45" name="ลูกศรเชื่อมต่อแบบตรง 44"/>
        <xdr:cNvCxnSpPr/>
      </xdr:nvCxnSpPr>
      <xdr:spPr>
        <a:xfrm>
          <a:off x="7572375" y="6600825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17</xdr:row>
      <xdr:rowOff>171450</xdr:rowOff>
    </xdr:from>
    <xdr:to>
      <xdr:col>17</xdr:col>
      <xdr:colOff>238125</xdr:colOff>
      <xdr:row>17</xdr:row>
      <xdr:rowOff>173038</xdr:rowOff>
    </xdr:to>
    <xdr:cxnSp macro="">
      <xdr:nvCxnSpPr>
        <xdr:cNvPr id="23" name="ลูกศรเชื่อมต่อแบบตรง 22"/>
        <xdr:cNvCxnSpPr/>
      </xdr:nvCxnSpPr>
      <xdr:spPr>
        <a:xfrm>
          <a:off x="7658100" y="12315825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18</xdr:row>
      <xdr:rowOff>114300</xdr:rowOff>
    </xdr:from>
    <xdr:to>
      <xdr:col>17</xdr:col>
      <xdr:colOff>228600</xdr:colOff>
      <xdr:row>18</xdr:row>
      <xdr:rowOff>115888</xdr:rowOff>
    </xdr:to>
    <xdr:cxnSp macro="">
      <xdr:nvCxnSpPr>
        <xdr:cNvPr id="27" name="ลูกศรเชื่อมต่อแบบตรง 26"/>
        <xdr:cNvCxnSpPr/>
      </xdr:nvCxnSpPr>
      <xdr:spPr>
        <a:xfrm>
          <a:off x="7572375" y="561975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781050</xdr:colOff>
      <xdr:row>19</xdr:row>
      <xdr:rowOff>114300</xdr:rowOff>
    </xdr:from>
    <xdr:to>
      <xdr:col>18</xdr:col>
      <xdr:colOff>0</xdr:colOff>
      <xdr:row>19</xdr:row>
      <xdr:rowOff>123826</xdr:rowOff>
    </xdr:to>
    <xdr:cxnSp macro="">
      <xdr:nvCxnSpPr>
        <xdr:cNvPr id="30" name="ลูกศรเชื่อมต่อแบบตรง 29"/>
        <xdr:cNvCxnSpPr/>
      </xdr:nvCxnSpPr>
      <xdr:spPr>
        <a:xfrm flipV="1">
          <a:off x="6191250" y="12544425"/>
          <a:ext cx="36671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20</xdr:row>
      <xdr:rowOff>114300</xdr:rowOff>
    </xdr:from>
    <xdr:to>
      <xdr:col>17</xdr:col>
      <xdr:colOff>228600</xdr:colOff>
      <xdr:row>20</xdr:row>
      <xdr:rowOff>115888</xdr:rowOff>
    </xdr:to>
    <xdr:cxnSp macro="">
      <xdr:nvCxnSpPr>
        <xdr:cNvPr id="17" name="ลูกศรเชื่อมต่อแบบตรง 16"/>
        <xdr:cNvCxnSpPr/>
      </xdr:nvCxnSpPr>
      <xdr:spPr>
        <a:xfrm>
          <a:off x="7572375" y="1162050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21</xdr:row>
      <xdr:rowOff>114300</xdr:rowOff>
    </xdr:from>
    <xdr:to>
      <xdr:col>17</xdr:col>
      <xdr:colOff>228600</xdr:colOff>
      <xdr:row>21</xdr:row>
      <xdr:rowOff>115888</xdr:rowOff>
    </xdr:to>
    <xdr:cxnSp macro="">
      <xdr:nvCxnSpPr>
        <xdr:cNvPr id="19" name="ลูกศรเชื่อมต่อแบบตรง 18"/>
        <xdr:cNvCxnSpPr/>
      </xdr:nvCxnSpPr>
      <xdr:spPr>
        <a:xfrm>
          <a:off x="7572375" y="1213485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22</xdr:row>
      <xdr:rowOff>114300</xdr:rowOff>
    </xdr:from>
    <xdr:to>
      <xdr:col>17</xdr:col>
      <xdr:colOff>228600</xdr:colOff>
      <xdr:row>22</xdr:row>
      <xdr:rowOff>115888</xdr:rowOff>
    </xdr:to>
    <xdr:cxnSp macro="">
      <xdr:nvCxnSpPr>
        <xdr:cNvPr id="20" name="ลูกศรเชื่อมต่อแบบตรง 19"/>
        <xdr:cNvCxnSpPr/>
      </xdr:nvCxnSpPr>
      <xdr:spPr>
        <a:xfrm>
          <a:off x="7572375" y="1264920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23</xdr:row>
      <xdr:rowOff>114300</xdr:rowOff>
    </xdr:from>
    <xdr:to>
      <xdr:col>17</xdr:col>
      <xdr:colOff>228600</xdr:colOff>
      <xdr:row>23</xdr:row>
      <xdr:rowOff>115888</xdr:rowOff>
    </xdr:to>
    <xdr:cxnSp macro="">
      <xdr:nvCxnSpPr>
        <xdr:cNvPr id="21" name="ลูกศรเชื่อมต่อแบบตรง 20"/>
        <xdr:cNvCxnSpPr/>
      </xdr:nvCxnSpPr>
      <xdr:spPr>
        <a:xfrm>
          <a:off x="7572375" y="1264920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10</xdr:row>
      <xdr:rowOff>123825</xdr:rowOff>
    </xdr:from>
    <xdr:to>
      <xdr:col>17</xdr:col>
      <xdr:colOff>285750</xdr:colOff>
      <xdr:row>10</xdr:row>
      <xdr:rowOff>133350</xdr:rowOff>
    </xdr:to>
    <xdr:cxnSp macro="">
      <xdr:nvCxnSpPr>
        <xdr:cNvPr id="4" name="ลูกศรเชื่อมต่อแบบตรง 3"/>
        <xdr:cNvCxnSpPr/>
      </xdr:nvCxnSpPr>
      <xdr:spPr>
        <a:xfrm>
          <a:off x="7534275" y="2181225"/>
          <a:ext cx="2647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11</xdr:row>
      <xdr:rowOff>219075</xdr:rowOff>
    </xdr:from>
    <xdr:to>
      <xdr:col>17</xdr:col>
      <xdr:colOff>257175</xdr:colOff>
      <xdr:row>11</xdr:row>
      <xdr:rowOff>228600</xdr:rowOff>
    </xdr:to>
    <xdr:cxnSp macro="">
      <xdr:nvCxnSpPr>
        <xdr:cNvPr id="5" name="ลูกศรเชื่อมต่อแบบตรง 4"/>
        <xdr:cNvCxnSpPr/>
      </xdr:nvCxnSpPr>
      <xdr:spPr>
        <a:xfrm>
          <a:off x="7505700" y="3048000"/>
          <a:ext cx="2647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11</xdr:row>
      <xdr:rowOff>114300</xdr:rowOff>
    </xdr:from>
    <xdr:to>
      <xdr:col>17</xdr:col>
      <xdr:colOff>285750</xdr:colOff>
      <xdr:row>11</xdr:row>
      <xdr:rowOff>123825</xdr:rowOff>
    </xdr:to>
    <xdr:cxnSp macro="">
      <xdr:nvCxnSpPr>
        <xdr:cNvPr id="3" name="ลูกศรเชื่อมต่อแบบตรง 2"/>
        <xdr:cNvCxnSpPr/>
      </xdr:nvCxnSpPr>
      <xdr:spPr>
        <a:xfrm>
          <a:off x="7467600" y="2171700"/>
          <a:ext cx="27146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10</xdr:row>
      <xdr:rowOff>114300</xdr:rowOff>
    </xdr:from>
    <xdr:to>
      <xdr:col>17</xdr:col>
      <xdr:colOff>285750</xdr:colOff>
      <xdr:row>10</xdr:row>
      <xdr:rowOff>123825</xdr:rowOff>
    </xdr:to>
    <xdr:cxnSp macro="">
      <xdr:nvCxnSpPr>
        <xdr:cNvPr id="4" name="ลูกศรเชื่อมต่อแบบตรง 3"/>
        <xdr:cNvCxnSpPr/>
      </xdr:nvCxnSpPr>
      <xdr:spPr>
        <a:xfrm>
          <a:off x="7467600" y="3200400"/>
          <a:ext cx="27146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10</xdr:row>
      <xdr:rowOff>144463</xdr:rowOff>
    </xdr:from>
    <xdr:to>
      <xdr:col>18</xdr:col>
      <xdr:colOff>9525</xdr:colOff>
      <xdr:row>10</xdr:row>
      <xdr:rowOff>152400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448550" y="2201863"/>
          <a:ext cx="2762250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11</xdr:row>
      <xdr:rowOff>209550</xdr:rowOff>
    </xdr:from>
    <xdr:to>
      <xdr:col>18</xdr:col>
      <xdr:colOff>0</xdr:colOff>
      <xdr:row>11</xdr:row>
      <xdr:rowOff>228600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7467600" y="6353175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12</xdr:row>
      <xdr:rowOff>209550</xdr:rowOff>
    </xdr:from>
    <xdr:to>
      <xdr:col>18</xdr:col>
      <xdr:colOff>0</xdr:colOff>
      <xdr:row>12</xdr:row>
      <xdr:rowOff>228600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7454900" y="6321425"/>
          <a:ext cx="27051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10</xdr:row>
      <xdr:rowOff>171450</xdr:rowOff>
    </xdr:from>
    <xdr:to>
      <xdr:col>17</xdr:col>
      <xdr:colOff>266700</xdr:colOff>
      <xdr:row>10</xdr:row>
      <xdr:rowOff>182563</xdr:rowOff>
    </xdr:to>
    <xdr:cxnSp macro="">
      <xdr:nvCxnSpPr>
        <xdr:cNvPr id="5" name="ลูกศรเชื่อมต่อแบบตรง 4"/>
        <xdr:cNvCxnSpPr/>
      </xdr:nvCxnSpPr>
      <xdr:spPr>
        <a:xfrm>
          <a:off x="7477125" y="5572125"/>
          <a:ext cx="2686050" cy="111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14</xdr:row>
      <xdr:rowOff>209550</xdr:rowOff>
    </xdr:from>
    <xdr:to>
      <xdr:col>17</xdr:col>
      <xdr:colOff>228600</xdr:colOff>
      <xdr:row>14</xdr:row>
      <xdr:rowOff>228600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572250" y="4324350"/>
          <a:ext cx="35528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10</xdr:row>
      <xdr:rowOff>228600</xdr:rowOff>
    </xdr:from>
    <xdr:to>
      <xdr:col>17</xdr:col>
      <xdr:colOff>285750</xdr:colOff>
      <xdr:row>10</xdr:row>
      <xdr:rowOff>230188</xdr:rowOff>
    </xdr:to>
    <xdr:cxnSp macro="">
      <xdr:nvCxnSpPr>
        <xdr:cNvPr id="10" name="ลูกศรเชื่อมต่อแบบตรง 9"/>
        <xdr:cNvCxnSpPr/>
      </xdr:nvCxnSpPr>
      <xdr:spPr>
        <a:xfrm>
          <a:off x="7572375" y="4343400"/>
          <a:ext cx="27051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11</xdr:row>
      <xdr:rowOff>228600</xdr:rowOff>
    </xdr:from>
    <xdr:to>
      <xdr:col>17</xdr:col>
      <xdr:colOff>285750</xdr:colOff>
      <xdr:row>11</xdr:row>
      <xdr:rowOff>230188</xdr:rowOff>
    </xdr:to>
    <xdr:cxnSp macro="">
      <xdr:nvCxnSpPr>
        <xdr:cNvPr id="12" name="ลูกศรเชื่อมต่อแบบตรง 11"/>
        <xdr:cNvCxnSpPr/>
      </xdr:nvCxnSpPr>
      <xdr:spPr>
        <a:xfrm>
          <a:off x="7562850" y="5114925"/>
          <a:ext cx="27146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12</xdr:row>
      <xdr:rowOff>209550</xdr:rowOff>
    </xdr:from>
    <xdr:to>
      <xdr:col>17</xdr:col>
      <xdr:colOff>228600</xdr:colOff>
      <xdr:row>12</xdr:row>
      <xdr:rowOff>228600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543675" y="5867400"/>
          <a:ext cx="35528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13</xdr:row>
      <xdr:rowOff>209550</xdr:rowOff>
    </xdr:from>
    <xdr:to>
      <xdr:col>17</xdr:col>
      <xdr:colOff>228600</xdr:colOff>
      <xdr:row>13</xdr:row>
      <xdr:rowOff>228600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6543675" y="5610225"/>
          <a:ext cx="35528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11</xdr:row>
      <xdr:rowOff>171450</xdr:rowOff>
    </xdr:from>
    <xdr:to>
      <xdr:col>17</xdr:col>
      <xdr:colOff>219075</xdr:colOff>
      <xdr:row>11</xdr:row>
      <xdr:rowOff>173038</xdr:rowOff>
    </xdr:to>
    <xdr:cxnSp macro="">
      <xdr:nvCxnSpPr>
        <xdr:cNvPr id="3" name="ลูกศรเชื่อมต่อแบบตรง 2"/>
        <xdr:cNvCxnSpPr/>
      </xdr:nvCxnSpPr>
      <xdr:spPr>
        <a:xfrm>
          <a:off x="6619875" y="2324100"/>
          <a:ext cx="3495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12</xdr:row>
      <xdr:rowOff>171450</xdr:rowOff>
    </xdr:from>
    <xdr:to>
      <xdr:col>17</xdr:col>
      <xdr:colOff>219075</xdr:colOff>
      <xdr:row>12</xdr:row>
      <xdr:rowOff>173038</xdr:rowOff>
    </xdr:to>
    <xdr:cxnSp macro="">
      <xdr:nvCxnSpPr>
        <xdr:cNvPr id="4" name="ลูกศรเชื่อมต่อแบบตรง 3"/>
        <xdr:cNvCxnSpPr/>
      </xdr:nvCxnSpPr>
      <xdr:spPr>
        <a:xfrm>
          <a:off x="6619875" y="2228850"/>
          <a:ext cx="3495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13</xdr:row>
      <xdr:rowOff>171450</xdr:rowOff>
    </xdr:from>
    <xdr:to>
      <xdr:col>17</xdr:col>
      <xdr:colOff>219075</xdr:colOff>
      <xdr:row>13</xdr:row>
      <xdr:rowOff>173038</xdr:rowOff>
    </xdr:to>
    <xdr:cxnSp macro="">
      <xdr:nvCxnSpPr>
        <xdr:cNvPr id="6" name="ลูกศรเชื่อมต่อแบบตรง 5"/>
        <xdr:cNvCxnSpPr/>
      </xdr:nvCxnSpPr>
      <xdr:spPr>
        <a:xfrm>
          <a:off x="6619875" y="3514725"/>
          <a:ext cx="3495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10</xdr:row>
      <xdr:rowOff>171450</xdr:rowOff>
    </xdr:from>
    <xdr:to>
      <xdr:col>17</xdr:col>
      <xdr:colOff>219075</xdr:colOff>
      <xdr:row>10</xdr:row>
      <xdr:rowOff>173038</xdr:rowOff>
    </xdr:to>
    <xdr:cxnSp macro="">
      <xdr:nvCxnSpPr>
        <xdr:cNvPr id="7" name="ลูกศรเชื่อมต่อแบบตรง 6"/>
        <xdr:cNvCxnSpPr/>
      </xdr:nvCxnSpPr>
      <xdr:spPr>
        <a:xfrm>
          <a:off x="6619875" y="3257550"/>
          <a:ext cx="3495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14</xdr:row>
      <xdr:rowOff>171450</xdr:rowOff>
    </xdr:from>
    <xdr:to>
      <xdr:col>17</xdr:col>
      <xdr:colOff>219075</xdr:colOff>
      <xdr:row>14</xdr:row>
      <xdr:rowOff>173038</xdr:rowOff>
    </xdr:to>
    <xdr:cxnSp macro="">
      <xdr:nvCxnSpPr>
        <xdr:cNvPr id="9" name="ลูกศรเชื่อมต่อแบบตรง 8"/>
        <xdr:cNvCxnSpPr/>
      </xdr:nvCxnSpPr>
      <xdr:spPr>
        <a:xfrm>
          <a:off x="6619875" y="6858000"/>
          <a:ext cx="3495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15875</xdr:colOff>
      <xdr:row>10</xdr:row>
      <xdr:rowOff>142875</xdr:rowOff>
    </xdr:from>
    <xdr:to>
      <xdr:col>17</xdr:col>
      <xdr:colOff>285750</xdr:colOff>
      <xdr:row>10</xdr:row>
      <xdr:rowOff>150812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7469188" y="2944813"/>
          <a:ext cx="2682875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15875</xdr:colOff>
      <xdr:row>11</xdr:row>
      <xdr:rowOff>133350</xdr:rowOff>
    </xdr:from>
    <xdr:to>
      <xdr:col>17</xdr:col>
      <xdr:colOff>257175</xdr:colOff>
      <xdr:row>11</xdr:row>
      <xdr:rowOff>142875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469188" y="3451225"/>
          <a:ext cx="26543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12</xdr:row>
      <xdr:rowOff>133350</xdr:rowOff>
    </xdr:from>
    <xdr:to>
      <xdr:col>13</xdr:col>
      <xdr:colOff>0</xdr:colOff>
      <xdr:row>12</xdr:row>
      <xdr:rowOff>142875</xdr:rowOff>
    </xdr:to>
    <xdr:cxnSp macro="">
      <xdr:nvCxnSpPr>
        <xdr:cNvPr id="4" name="ลูกศรเชื่อมต่อแบบตรง 3"/>
        <xdr:cNvCxnSpPr/>
      </xdr:nvCxnSpPr>
      <xdr:spPr>
        <a:xfrm>
          <a:off x="7229475" y="3990975"/>
          <a:ext cx="1447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142875</xdr:rowOff>
    </xdr:from>
    <xdr:to>
      <xdr:col>17</xdr:col>
      <xdr:colOff>219075</xdr:colOff>
      <xdr:row>10</xdr:row>
      <xdr:rowOff>152401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581775" y="3228975"/>
          <a:ext cx="35909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11</xdr:row>
      <xdr:rowOff>200025</xdr:rowOff>
    </xdr:from>
    <xdr:to>
      <xdr:col>17</xdr:col>
      <xdr:colOff>228600</xdr:colOff>
      <xdr:row>11</xdr:row>
      <xdr:rowOff>209551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6591300" y="4314825"/>
          <a:ext cx="35909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171450</xdr:rowOff>
    </xdr:from>
    <xdr:to>
      <xdr:col>17</xdr:col>
      <xdr:colOff>219075</xdr:colOff>
      <xdr:row>13</xdr:row>
      <xdr:rowOff>180976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6581775" y="5314950"/>
          <a:ext cx="35909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</xdr:row>
      <xdr:rowOff>200025</xdr:rowOff>
    </xdr:from>
    <xdr:to>
      <xdr:col>17</xdr:col>
      <xdr:colOff>228600</xdr:colOff>
      <xdr:row>12</xdr:row>
      <xdr:rowOff>209551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591300" y="4829175"/>
          <a:ext cx="35909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11</xdr:row>
      <xdr:rowOff>180975</xdr:rowOff>
    </xdr:from>
    <xdr:to>
      <xdr:col>18</xdr:col>
      <xdr:colOff>38100</xdr:colOff>
      <xdr:row>11</xdr:row>
      <xdr:rowOff>190501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9305925" y="3267075"/>
          <a:ext cx="93345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10</xdr:row>
      <xdr:rowOff>200025</xdr:rowOff>
    </xdr:from>
    <xdr:to>
      <xdr:col>17</xdr:col>
      <xdr:colOff>257175</xdr:colOff>
      <xdr:row>10</xdr:row>
      <xdr:rowOff>209550</xdr:rowOff>
    </xdr:to>
    <xdr:cxnSp macro="">
      <xdr:nvCxnSpPr>
        <xdr:cNvPr id="7" name="ลูกศรเชื่อมต่อแบบตรง 6"/>
        <xdr:cNvCxnSpPr/>
      </xdr:nvCxnSpPr>
      <xdr:spPr>
        <a:xfrm>
          <a:off x="6562725" y="3028950"/>
          <a:ext cx="35909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20"/>
  <sheetViews>
    <sheetView topLeftCell="A16" workbookViewId="0">
      <selection activeCell="H20" sqref="H20"/>
    </sheetView>
  </sheetViews>
  <sheetFormatPr defaultRowHeight="20.25"/>
  <cols>
    <col min="1" max="1" width="3.5" style="1" customWidth="1"/>
    <col min="2" max="3" width="23.625" style="1" customWidth="1"/>
    <col min="4" max="4" width="9.875" style="1" customWidth="1"/>
    <col min="5" max="5" width="9.75" style="1" customWidth="1"/>
    <col min="6" max="6" width="10.125" style="1" customWidth="1"/>
    <col min="7" max="18" width="4" style="1" customWidth="1"/>
    <col min="19" max="19" width="6.375" style="1" customWidth="1"/>
    <col min="20" max="16384" width="9" style="1"/>
  </cols>
  <sheetData>
    <row r="4" spans="1:19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 t="s">
        <v>167</v>
      </c>
      <c r="R4" s="76"/>
    </row>
    <row r="5" spans="1:19">
      <c r="A5" s="76" t="s">
        <v>138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65"/>
      <c r="R5" s="65"/>
    </row>
    <row r="6" spans="1:19">
      <c r="A6" s="76" t="s">
        <v>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65"/>
      <c r="R6" s="65"/>
    </row>
    <row r="7" spans="1:19">
      <c r="A7" s="75" t="s">
        <v>174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9" s="2" customFormat="1">
      <c r="A8" s="75" t="s">
        <v>175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9" ht="40.5" customHeight="1">
      <c r="A9" s="78" t="s">
        <v>2</v>
      </c>
      <c r="B9" s="78" t="s">
        <v>3</v>
      </c>
      <c r="C9" s="78" t="s">
        <v>4</v>
      </c>
      <c r="D9" s="72" t="s">
        <v>176</v>
      </c>
      <c r="E9" s="78" t="s">
        <v>5</v>
      </c>
      <c r="F9" s="78" t="s">
        <v>177</v>
      </c>
      <c r="G9" s="77" t="s">
        <v>106</v>
      </c>
      <c r="H9" s="77"/>
      <c r="I9" s="77"/>
      <c r="J9" s="77" t="s">
        <v>139</v>
      </c>
      <c r="K9" s="77"/>
      <c r="L9" s="77"/>
      <c r="M9" s="77"/>
      <c r="N9" s="77"/>
      <c r="O9" s="77"/>
      <c r="P9" s="77"/>
      <c r="Q9" s="77"/>
      <c r="R9" s="77"/>
      <c r="S9" s="72" t="s">
        <v>178</v>
      </c>
    </row>
    <row r="10" spans="1:19">
      <c r="A10" s="78"/>
      <c r="B10" s="78"/>
      <c r="C10" s="78"/>
      <c r="D10" s="73"/>
      <c r="E10" s="78"/>
      <c r="F10" s="78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73"/>
    </row>
    <row r="11" spans="1:19" ht="63.75" customHeight="1">
      <c r="A11" s="12">
        <v>1</v>
      </c>
      <c r="B11" s="41" t="s">
        <v>52</v>
      </c>
      <c r="C11" s="5" t="s">
        <v>105</v>
      </c>
      <c r="D11" s="18">
        <v>20000</v>
      </c>
      <c r="E11" s="5" t="s">
        <v>53</v>
      </c>
      <c r="F11" s="32" t="s">
        <v>54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125.25" customHeight="1">
      <c r="A12" s="12">
        <v>2</v>
      </c>
      <c r="B12" s="41" t="s">
        <v>140</v>
      </c>
      <c r="C12" s="5" t="s">
        <v>168</v>
      </c>
      <c r="D12" s="18">
        <v>40000</v>
      </c>
      <c r="E12" s="5" t="s">
        <v>53</v>
      </c>
      <c r="F12" s="32" t="s">
        <v>54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121.5">
      <c r="A13" s="12">
        <v>3</v>
      </c>
      <c r="B13" s="41" t="s">
        <v>55</v>
      </c>
      <c r="C13" s="5" t="s">
        <v>56</v>
      </c>
      <c r="D13" s="18">
        <v>20000</v>
      </c>
      <c r="E13" s="5" t="s">
        <v>57</v>
      </c>
      <c r="F13" s="32" t="s">
        <v>54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ht="121.5">
      <c r="A14" s="12">
        <v>4</v>
      </c>
      <c r="B14" s="41" t="s">
        <v>142</v>
      </c>
      <c r="C14" s="5" t="s">
        <v>141</v>
      </c>
      <c r="D14" s="18">
        <v>358000</v>
      </c>
      <c r="E14" s="5" t="s">
        <v>53</v>
      </c>
      <c r="F14" s="32" t="s">
        <v>54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101.25">
      <c r="A15" s="12">
        <v>5</v>
      </c>
      <c r="B15" s="41" t="s">
        <v>169</v>
      </c>
      <c r="C15" s="5" t="s">
        <v>58</v>
      </c>
      <c r="D15" s="18">
        <v>100000</v>
      </c>
      <c r="E15" s="5" t="s">
        <v>59</v>
      </c>
      <c r="F15" s="32" t="s">
        <v>54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01.25">
      <c r="A16" s="12">
        <v>6</v>
      </c>
      <c r="B16" s="41" t="s">
        <v>170</v>
      </c>
      <c r="C16" s="5" t="s">
        <v>84</v>
      </c>
      <c r="D16" s="18">
        <v>10000</v>
      </c>
      <c r="E16" s="5" t="s">
        <v>59</v>
      </c>
      <c r="F16" s="32" t="s">
        <v>54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ht="121.5">
      <c r="A17" s="12">
        <v>7</v>
      </c>
      <c r="B17" s="41" t="s">
        <v>171</v>
      </c>
      <c r="C17" s="5" t="s">
        <v>85</v>
      </c>
      <c r="D17" s="18">
        <v>5000</v>
      </c>
      <c r="E17" s="5" t="s">
        <v>57</v>
      </c>
      <c r="F17" s="32" t="s">
        <v>54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ht="101.25">
      <c r="A18" s="12">
        <v>8</v>
      </c>
      <c r="B18" s="41" t="s">
        <v>91</v>
      </c>
      <c r="C18" s="5" t="s">
        <v>92</v>
      </c>
      <c r="D18" s="18">
        <v>20000</v>
      </c>
      <c r="E18" s="5" t="s">
        <v>59</v>
      </c>
      <c r="F18" s="32" t="s">
        <v>54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74" t="s">
        <v>179</v>
      </c>
      <c r="B19" s="74"/>
      <c r="C19" s="74"/>
      <c r="D19" s="66">
        <v>573000</v>
      </c>
    </row>
    <row r="20" spans="1:19">
      <c r="A20" s="74" t="s">
        <v>180</v>
      </c>
      <c r="B20" s="74"/>
      <c r="C20" s="74"/>
      <c r="D20" s="67" t="s">
        <v>181</v>
      </c>
    </row>
  </sheetData>
  <mergeCells count="17">
    <mergeCell ref="Q4:R4"/>
    <mergeCell ref="A4:P4"/>
    <mergeCell ref="A5:P5"/>
    <mergeCell ref="A6:P6"/>
    <mergeCell ref="G9:I9"/>
    <mergeCell ref="J9:R9"/>
    <mergeCell ref="A9:A10"/>
    <mergeCell ref="B9:B10"/>
    <mergeCell ref="C9:C10"/>
    <mergeCell ref="D9:D10"/>
    <mergeCell ref="F9:F10"/>
    <mergeCell ref="E9:E10"/>
    <mergeCell ref="S9:S10"/>
    <mergeCell ref="A19:C19"/>
    <mergeCell ref="A20:C20"/>
    <mergeCell ref="A7:R7"/>
    <mergeCell ref="A8:R8"/>
  </mergeCells>
  <pageMargins left="0.19685039370078741" right="0.19685039370078741" top="0.47244094488188981" bottom="0.27559055118110237" header="0.31496062992125984" footer="0.19685039370078741"/>
  <pageSetup paperSize="9" orientation="landscape" horizontalDpi="4294967295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topLeftCell="A21" workbookViewId="0">
      <selection activeCell="T20" sqref="T20"/>
    </sheetView>
  </sheetViews>
  <sheetFormatPr defaultRowHeight="20.25"/>
  <cols>
    <col min="1" max="1" width="3.5" style="1" customWidth="1"/>
    <col min="2" max="3" width="23.625" style="1" customWidth="1"/>
    <col min="4" max="4" width="10" style="1" customWidth="1"/>
    <col min="5" max="5" width="10.25" style="1" customWidth="1"/>
    <col min="6" max="6" width="10.375" style="1" customWidth="1"/>
    <col min="7" max="18" width="4" style="1" customWidth="1"/>
    <col min="19" max="19" width="6" style="1" customWidth="1"/>
    <col min="20" max="16384" width="9" style="1"/>
  </cols>
  <sheetData>
    <row r="2" spans="1:19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 t="s">
        <v>167</v>
      </c>
      <c r="R2" s="76"/>
    </row>
    <row r="3" spans="1:19">
      <c r="A3" s="76" t="s">
        <v>138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65"/>
      <c r="R3" s="65"/>
    </row>
    <row r="4" spans="1:19">
      <c r="A4" s="76" t="s">
        <v>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65"/>
      <c r="R4" s="65"/>
    </row>
    <row r="5" spans="1:19">
      <c r="A5" s="75" t="s">
        <v>182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1:19" s="6" customFormat="1">
      <c r="A6" s="79" t="s">
        <v>183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</row>
    <row r="7" spans="1:19" ht="40.5" customHeight="1">
      <c r="A7" s="78" t="s">
        <v>2</v>
      </c>
      <c r="B7" s="78" t="s">
        <v>3</v>
      </c>
      <c r="C7" s="78" t="s">
        <v>4</v>
      </c>
      <c r="D7" s="72" t="s">
        <v>185</v>
      </c>
      <c r="E7" s="78" t="s">
        <v>5</v>
      </c>
      <c r="F7" s="78" t="s">
        <v>177</v>
      </c>
      <c r="G7" s="77" t="s">
        <v>106</v>
      </c>
      <c r="H7" s="77"/>
      <c r="I7" s="77"/>
      <c r="J7" s="77" t="s">
        <v>139</v>
      </c>
      <c r="K7" s="77"/>
      <c r="L7" s="77"/>
      <c r="M7" s="77"/>
      <c r="N7" s="77"/>
      <c r="O7" s="77"/>
      <c r="P7" s="77"/>
      <c r="Q7" s="77"/>
      <c r="R7" s="77"/>
      <c r="S7" s="72" t="s">
        <v>178</v>
      </c>
    </row>
    <row r="8" spans="1:19">
      <c r="A8" s="78"/>
      <c r="B8" s="78"/>
      <c r="C8" s="78"/>
      <c r="D8" s="73"/>
      <c r="E8" s="78"/>
      <c r="F8" s="78"/>
      <c r="G8" s="4" t="s">
        <v>7</v>
      </c>
      <c r="H8" s="4" t="s">
        <v>8</v>
      </c>
      <c r="I8" s="4" t="s">
        <v>9</v>
      </c>
      <c r="J8" s="4" t="s">
        <v>10</v>
      </c>
      <c r="K8" s="4" t="s">
        <v>11</v>
      </c>
      <c r="L8" s="4" t="s">
        <v>12</v>
      </c>
      <c r="M8" s="4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73"/>
    </row>
    <row r="9" spans="1:19" ht="82.5" customHeight="1">
      <c r="A9" s="10">
        <v>1</v>
      </c>
      <c r="B9" s="42" t="s">
        <v>107</v>
      </c>
      <c r="C9" s="5" t="s">
        <v>108</v>
      </c>
      <c r="D9" s="7">
        <v>20000</v>
      </c>
      <c r="E9" s="5" t="s">
        <v>57</v>
      </c>
      <c r="F9" s="32" t="s">
        <v>54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ht="81">
      <c r="A10" s="10">
        <v>2</v>
      </c>
      <c r="B10" s="42" t="s">
        <v>172</v>
      </c>
      <c r="C10" s="5" t="s">
        <v>62</v>
      </c>
      <c r="D10" s="7">
        <v>5000</v>
      </c>
      <c r="E10" s="5" t="s">
        <v>57</v>
      </c>
      <c r="F10" s="32" t="s">
        <v>54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ht="120" customHeight="1">
      <c r="A11" s="10">
        <v>3</v>
      </c>
      <c r="B11" s="42" t="s">
        <v>60</v>
      </c>
      <c r="C11" s="5" t="s">
        <v>61</v>
      </c>
      <c r="D11" s="7">
        <v>400000</v>
      </c>
      <c r="E11" s="5" t="s">
        <v>57</v>
      </c>
      <c r="F11" s="32" t="s">
        <v>54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40.5">
      <c r="A12" s="10">
        <v>4</v>
      </c>
      <c r="B12" s="42" t="s">
        <v>63</v>
      </c>
      <c r="C12" s="5" t="s">
        <v>143</v>
      </c>
      <c r="D12" s="7">
        <v>40000</v>
      </c>
      <c r="E12" s="5" t="s">
        <v>64</v>
      </c>
      <c r="F12" s="32" t="s">
        <v>54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40.5">
      <c r="A13" s="10">
        <v>5</v>
      </c>
      <c r="B13" s="42" t="s">
        <v>144</v>
      </c>
      <c r="C13" s="5" t="s">
        <v>145</v>
      </c>
      <c r="D13" s="7">
        <v>10000</v>
      </c>
      <c r="E13" s="5" t="s">
        <v>64</v>
      </c>
      <c r="F13" s="32" t="s">
        <v>54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ht="121.5">
      <c r="A14" s="10">
        <v>6</v>
      </c>
      <c r="B14" s="42" t="s">
        <v>66</v>
      </c>
      <c r="C14" s="5" t="s">
        <v>67</v>
      </c>
      <c r="D14" s="7">
        <v>20000</v>
      </c>
      <c r="E14" s="5" t="s">
        <v>57</v>
      </c>
      <c r="F14" s="32" t="s">
        <v>104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46.5" customHeight="1">
      <c r="A15" s="10">
        <v>7</v>
      </c>
      <c r="B15" s="42" t="s">
        <v>68</v>
      </c>
      <c r="C15" s="5" t="s">
        <v>69</v>
      </c>
      <c r="D15" s="7">
        <v>50000</v>
      </c>
      <c r="E15" s="5" t="s">
        <v>57</v>
      </c>
      <c r="F15" s="32" t="s">
        <v>104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40.5">
      <c r="A16" s="10">
        <v>8</v>
      </c>
      <c r="B16" s="42" t="s">
        <v>70</v>
      </c>
      <c r="C16" s="5" t="s">
        <v>146</v>
      </c>
      <c r="D16" s="7">
        <v>9000</v>
      </c>
      <c r="E16" s="5" t="s">
        <v>64</v>
      </c>
      <c r="F16" s="32" t="s">
        <v>54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ht="60.75">
      <c r="A17" s="10">
        <v>9</v>
      </c>
      <c r="B17" s="42" t="s">
        <v>70</v>
      </c>
      <c r="C17" s="5" t="s">
        <v>147</v>
      </c>
      <c r="D17" s="7">
        <v>20000</v>
      </c>
      <c r="E17" s="5" t="s">
        <v>64</v>
      </c>
      <c r="F17" s="32" t="s">
        <v>54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ht="122.25" customHeight="1">
      <c r="A18" s="10">
        <v>10</v>
      </c>
      <c r="B18" s="42" t="s">
        <v>70</v>
      </c>
      <c r="C18" s="5" t="s">
        <v>148</v>
      </c>
      <c r="D18" s="7">
        <v>60000</v>
      </c>
      <c r="E18" s="5" t="s">
        <v>64</v>
      </c>
      <c r="F18" s="32" t="s">
        <v>54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ht="40.5">
      <c r="A19" s="10">
        <v>11</v>
      </c>
      <c r="B19" s="42" t="s">
        <v>63</v>
      </c>
      <c r="C19" s="5" t="s">
        <v>109</v>
      </c>
      <c r="D19" s="7">
        <v>15000</v>
      </c>
      <c r="E19" s="5" t="s">
        <v>64</v>
      </c>
      <c r="F19" s="32" t="s">
        <v>87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ht="40.5">
      <c r="A20" s="10">
        <v>12</v>
      </c>
      <c r="B20" s="42" t="s">
        <v>149</v>
      </c>
      <c r="C20" s="5" t="s">
        <v>150</v>
      </c>
      <c r="D20" s="7">
        <v>20000</v>
      </c>
      <c r="E20" s="5" t="s">
        <v>64</v>
      </c>
      <c r="F20" s="32" t="s">
        <v>87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ht="40.5">
      <c r="A21" s="10">
        <v>13</v>
      </c>
      <c r="B21" s="42" t="s">
        <v>151</v>
      </c>
      <c r="C21" s="5" t="s">
        <v>152</v>
      </c>
      <c r="D21" s="7">
        <v>50000</v>
      </c>
      <c r="E21" s="5" t="s">
        <v>64</v>
      </c>
      <c r="F21" s="32" t="s">
        <v>87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ht="40.5">
      <c r="A22" s="10">
        <v>14</v>
      </c>
      <c r="B22" s="42" t="s">
        <v>151</v>
      </c>
      <c r="C22" s="5" t="s">
        <v>153</v>
      </c>
      <c r="D22" s="7">
        <v>10000</v>
      </c>
      <c r="E22" s="5" t="s">
        <v>64</v>
      </c>
      <c r="F22" s="32" t="s">
        <v>87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ht="40.5">
      <c r="A23" s="10">
        <v>15</v>
      </c>
      <c r="B23" s="42" t="s">
        <v>65</v>
      </c>
      <c r="C23" s="5" t="s">
        <v>154</v>
      </c>
      <c r="D23" s="7">
        <v>25000</v>
      </c>
      <c r="E23" s="5" t="s">
        <v>64</v>
      </c>
      <c r="F23" s="32" t="s">
        <v>87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ht="40.5">
      <c r="A24" s="10">
        <v>16</v>
      </c>
      <c r="B24" s="42" t="s">
        <v>65</v>
      </c>
      <c r="C24" s="5" t="s">
        <v>155</v>
      </c>
      <c r="D24" s="7">
        <v>6400</v>
      </c>
      <c r="E24" s="5" t="s">
        <v>64</v>
      </c>
      <c r="F24" s="32" t="s">
        <v>87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ht="81">
      <c r="A25" s="10">
        <v>17</v>
      </c>
      <c r="B25" s="42" t="s">
        <v>93</v>
      </c>
      <c r="C25" s="5" t="s">
        <v>173</v>
      </c>
      <c r="D25" s="7">
        <v>170000</v>
      </c>
      <c r="E25" s="5" t="s">
        <v>57</v>
      </c>
      <c r="F25" s="68" t="s">
        <v>111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74" t="s">
        <v>179</v>
      </c>
      <c r="B26" s="74"/>
      <c r="C26" s="74"/>
      <c r="D26" s="69">
        <v>930400</v>
      </c>
    </row>
    <row r="27" spans="1:19">
      <c r="A27" s="74" t="s">
        <v>180</v>
      </c>
      <c r="B27" s="74"/>
      <c r="C27" s="74"/>
      <c r="D27" s="67" t="s">
        <v>184</v>
      </c>
    </row>
  </sheetData>
  <mergeCells count="17">
    <mergeCell ref="D7:D8"/>
    <mergeCell ref="A27:C27"/>
    <mergeCell ref="S7:S8"/>
    <mergeCell ref="Q2:R2"/>
    <mergeCell ref="A2:P2"/>
    <mergeCell ref="A3:P3"/>
    <mergeCell ref="E7:E8"/>
    <mergeCell ref="A26:C26"/>
    <mergeCell ref="A4:P4"/>
    <mergeCell ref="F7:F8"/>
    <mergeCell ref="G7:I7"/>
    <mergeCell ref="J7:R7"/>
    <mergeCell ref="A5:R5"/>
    <mergeCell ref="A6:R6"/>
    <mergeCell ref="A7:A8"/>
    <mergeCell ref="B7:B8"/>
    <mergeCell ref="C7:C8"/>
  </mergeCells>
  <pageMargins left="0.19685039370078741" right="0.19685039370078741" top="0.31496062992125984" bottom="0.27559055118110237" header="0.19685039370078741" footer="0.19685039370078741"/>
  <pageSetup paperSize="9" orientation="landscape" horizontalDpi="4294967295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14"/>
  <sheetViews>
    <sheetView topLeftCell="A4" workbookViewId="0">
      <selection activeCell="N14" sqref="N14"/>
    </sheetView>
  </sheetViews>
  <sheetFormatPr defaultRowHeight="20.25"/>
  <cols>
    <col min="1" max="1" width="3.5" style="1" customWidth="1"/>
    <col min="2" max="3" width="23.625" style="1" customWidth="1"/>
    <col min="4" max="4" width="10.125" style="1" customWidth="1"/>
    <col min="5" max="5" width="8.75" style="1" customWidth="1"/>
    <col min="6" max="6" width="10.125" style="1" customWidth="1"/>
    <col min="7" max="18" width="4" style="1" customWidth="1"/>
    <col min="19" max="19" width="6.75" style="1" customWidth="1"/>
    <col min="20" max="16384" width="9" style="1"/>
  </cols>
  <sheetData>
    <row r="4" spans="1:19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 t="s">
        <v>167</v>
      </c>
      <c r="R4" s="76"/>
    </row>
    <row r="5" spans="1:19">
      <c r="A5" s="76" t="s">
        <v>138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65"/>
      <c r="R5" s="65"/>
    </row>
    <row r="6" spans="1:19">
      <c r="A6" s="76" t="s">
        <v>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65"/>
      <c r="R6" s="65"/>
    </row>
    <row r="7" spans="1:19" s="3" customFormat="1">
      <c r="A7" s="80" t="s">
        <v>186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</row>
    <row r="8" spans="1:19" s="3" customFormat="1">
      <c r="A8" s="81" t="s">
        <v>187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</row>
    <row r="9" spans="1:19" ht="40.5" customHeight="1">
      <c r="A9" s="78" t="s">
        <v>2</v>
      </c>
      <c r="B9" s="78" t="s">
        <v>3</v>
      </c>
      <c r="C9" s="78" t="s">
        <v>4</v>
      </c>
      <c r="D9" s="72" t="s">
        <v>185</v>
      </c>
      <c r="E9" s="78" t="s">
        <v>5</v>
      </c>
      <c r="F9" s="78" t="s">
        <v>177</v>
      </c>
      <c r="G9" s="77" t="s">
        <v>106</v>
      </c>
      <c r="H9" s="77"/>
      <c r="I9" s="77"/>
      <c r="J9" s="77" t="s">
        <v>139</v>
      </c>
      <c r="K9" s="77"/>
      <c r="L9" s="77"/>
      <c r="M9" s="77"/>
      <c r="N9" s="77"/>
      <c r="O9" s="77"/>
      <c r="P9" s="77"/>
      <c r="Q9" s="77"/>
      <c r="R9" s="77"/>
      <c r="S9" s="72" t="s">
        <v>178</v>
      </c>
    </row>
    <row r="10" spans="1:19">
      <c r="A10" s="78"/>
      <c r="B10" s="78"/>
      <c r="C10" s="78"/>
      <c r="D10" s="73"/>
      <c r="E10" s="78"/>
      <c r="F10" s="78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73"/>
    </row>
    <row r="11" spans="1:19" ht="88.5" customHeight="1">
      <c r="A11" s="12">
        <v>1</v>
      </c>
      <c r="B11" s="41" t="s">
        <v>113</v>
      </c>
      <c r="C11" s="5" t="s">
        <v>97</v>
      </c>
      <c r="D11" s="18">
        <v>20000</v>
      </c>
      <c r="E11" s="5" t="s">
        <v>53</v>
      </c>
      <c r="F11" s="8" t="s">
        <v>112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64.5" customHeight="1">
      <c r="A12" s="12">
        <v>2</v>
      </c>
      <c r="B12" s="41" t="s">
        <v>98</v>
      </c>
      <c r="C12" s="5" t="s">
        <v>99</v>
      </c>
      <c r="D12" s="18">
        <v>20000</v>
      </c>
      <c r="E12" s="5" t="s">
        <v>86</v>
      </c>
      <c r="F12" s="8" t="s">
        <v>112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>
      <c r="A13" s="74" t="s">
        <v>179</v>
      </c>
      <c r="B13" s="74"/>
      <c r="C13" s="74"/>
      <c r="D13" s="71">
        <v>40000</v>
      </c>
    </row>
    <row r="14" spans="1:19">
      <c r="A14" s="74" t="s">
        <v>180</v>
      </c>
      <c r="B14" s="74"/>
      <c r="C14" s="74"/>
      <c r="D14" s="70" t="s">
        <v>188</v>
      </c>
    </row>
  </sheetData>
  <mergeCells count="17">
    <mergeCell ref="A4:P4"/>
    <mergeCell ref="Q4:R4"/>
    <mergeCell ref="A5:P5"/>
    <mergeCell ref="A6:P6"/>
    <mergeCell ref="E9:E10"/>
    <mergeCell ref="S9:S10"/>
    <mergeCell ref="A13:C13"/>
    <mergeCell ref="A14:C14"/>
    <mergeCell ref="F9:F10"/>
    <mergeCell ref="G9:I9"/>
    <mergeCell ref="J9:R9"/>
    <mergeCell ref="A7:R7"/>
    <mergeCell ref="A8:R8"/>
    <mergeCell ref="A9:A10"/>
    <mergeCell ref="B9:B10"/>
    <mergeCell ref="C9:C10"/>
    <mergeCell ref="D9:D10"/>
  </mergeCells>
  <pageMargins left="0.23622047244094491" right="0.19685039370078741" top="0.35433070866141736" bottom="0.31496062992125984" header="0.23622047244094491" footer="0.19685039370078741"/>
  <pageSetup paperSize="9" orientation="landscape" horizontalDpi="4294967295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14"/>
  <sheetViews>
    <sheetView topLeftCell="A7" workbookViewId="0">
      <selection activeCell="F16" sqref="F16"/>
    </sheetView>
  </sheetViews>
  <sheetFormatPr defaultRowHeight="20.25"/>
  <cols>
    <col min="1" max="1" width="3.5" style="1" customWidth="1"/>
    <col min="2" max="3" width="23.625" style="1" customWidth="1"/>
    <col min="4" max="5" width="10" style="1" customWidth="1"/>
    <col min="6" max="6" width="10.125" style="1" customWidth="1"/>
    <col min="7" max="18" width="4" style="1" customWidth="1"/>
    <col min="19" max="19" width="5.875" style="1" customWidth="1"/>
    <col min="20" max="16384" width="9" style="1"/>
  </cols>
  <sheetData>
    <row r="4" spans="1:19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 t="s">
        <v>167</v>
      </c>
      <c r="R4" s="76"/>
    </row>
    <row r="5" spans="1:19">
      <c r="A5" s="76" t="s">
        <v>138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65"/>
      <c r="R5" s="65"/>
    </row>
    <row r="6" spans="1:19">
      <c r="A6" s="76" t="s">
        <v>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65"/>
      <c r="R6" s="65"/>
    </row>
    <row r="7" spans="1:19" s="3" customFormat="1">
      <c r="A7" s="82" t="s">
        <v>189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  <row r="8" spans="1:19" s="3" customFormat="1">
      <c r="A8" s="83" t="s">
        <v>190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</row>
    <row r="9" spans="1:19" ht="40.5" customHeight="1">
      <c r="A9" s="78" t="s">
        <v>2</v>
      </c>
      <c r="B9" s="78" t="s">
        <v>3</v>
      </c>
      <c r="C9" s="78" t="s">
        <v>4</v>
      </c>
      <c r="D9" s="72" t="s">
        <v>185</v>
      </c>
      <c r="E9" s="78" t="s">
        <v>5</v>
      </c>
      <c r="F9" s="78" t="s">
        <v>177</v>
      </c>
      <c r="G9" s="77" t="s">
        <v>106</v>
      </c>
      <c r="H9" s="77"/>
      <c r="I9" s="77"/>
      <c r="J9" s="77" t="s">
        <v>139</v>
      </c>
      <c r="K9" s="77"/>
      <c r="L9" s="77"/>
      <c r="M9" s="77"/>
      <c r="N9" s="77"/>
      <c r="O9" s="77"/>
      <c r="P9" s="77"/>
      <c r="Q9" s="77"/>
      <c r="R9" s="77"/>
      <c r="S9" s="78" t="s">
        <v>178</v>
      </c>
    </row>
    <row r="10" spans="1:19">
      <c r="A10" s="78"/>
      <c r="B10" s="78"/>
      <c r="C10" s="78"/>
      <c r="D10" s="73"/>
      <c r="E10" s="78"/>
      <c r="F10" s="78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78"/>
    </row>
    <row r="11" spans="1:19" ht="60.75">
      <c r="A11" s="45">
        <v>1</v>
      </c>
      <c r="B11" s="5" t="s">
        <v>162</v>
      </c>
      <c r="C11" s="5" t="s">
        <v>163</v>
      </c>
      <c r="D11" s="18">
        <v>20000</v>
      </c>
      <c r="E11" s="5" t="s">
        <v>53</v>
      </c>
      <c r="F11" s="8" t="s">
        <v>112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62.25" customHeight="1">
      <c r="A12" s="46">
        <v>2</v>
      </c>
      <c r="B12" s="5" t="s">
        <v>114</v>
      </c>
      <c r="C12" s="5" t="s">
        <v>100</v>
      </c>
      <c r="D12" s="18">
        <v>30000</v>
      </c>
      <c r="E12" s="5" t="s">
        <v>53</v>
      </c>
      <c r="F12" s="8" t="s">
        <v>112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>
      <c r="A13" s="74" t="s">
        <v>179</v>
      </c>
      <c r="B13" s="74"/>
      <c r="C13" s="74"/>
      <c r="D13" s="66">
        <v>50000</v>
      </c>
    </row>
    <row r="14" spans="1:19">
      <c r="A14" s="74" t="s">
        <v>180</v>
      </c>
      <c r="B14" s="74"/>
      <c r="C14" s="74"/>
      <c r="D14" s="67" t="s">
        <v>188</v>
      </c>
    </row>
  </sheetData>
  <mergeCells count="17">
    <mergeCell ref="A4:P4"/>
    <mergeCell ref="Q4:R4"/>
    <mergeCell ref="A5:P5"/>
    <mergeCell ref="A6:P6"/>
    <mergeCell ref="E9:E10"/>
    <mergeCell ref="S9:S10"/>
    <mergeCell ref="A13:C13"/>
    <mergeCell ref="A14:C14"/>
    <mergeCell ref="A9:A10"/>
    <mergeCell ref="B9:B10"/>
    <mergeCell ref="C9:C10"/>
    <mergeCell ref="D9:D10"/>
    <mergeCell ref="F9:F10"/>
    <mergeCell ref="G9:I9"/>
    <mergeCell ref="J9:R9"/>
    <mergeCell ref="A7:R7"/>
    <mergeCell ref="A8:R8"/>
  </mergeCells>
  <pageMargins left="0.19685039370078741" right="0.19685039370078741" top="0.31496062992125984" bottom="0.27559055118110237" header="0.19685039370078741" footer="0.19685039370078741"/>
  <pageSetup paperSize="9" orientation="landscape" horizontalDpi="4294967295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15"/>
  <sheetViews>
    <sheetView topLeftCell="A12" zoomScaleNormal="100" workbookViewId="0">
      <selection activeCell="E12" sqref="E12"/>
    </sheetView>
  </sheetViews>
  <sheetFormatPr defaultRowHeight="20.25"/>
  <cols>
    <col min="1" max="1" width="3.5" style="1" customWidth="1"/>
    <col min="2" max="3" width="23.625" style="1" customWidth="1"/>
    <col min="4" max="4" width="11.625" style="1" customWidth="1"/>
    <col min="5" max="5" width="9.125" style="1" customWidth="1"/>
    <col min="6" max="6" width="10.125" style="1" customWidth="1"/>
    <col min="7" max="18" width="4" style="1" customWidth="1"/>
    <col min="19" max="19" width="5.375" style="1" customWidth="1"/>
    <col min="20" max="16384" width="9" style="1"/>
  </cols>
  <sheetData>
    <row r="4" spans="1:19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 t="s">
        <v>167</v>
      </c>
      <c r="R4" s="76"/>
    </row>
    <row r="5" spans="1:19">
      <c r="A5" s="76" t="s">
        <v>138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65"/>
      <c r="R5" s="65"/>
    </row>
    <row r="6" spans="1:19">
      <c r="A6" s="76" t="s">
        <v>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65"/>
      <c r="R6" s="65"/>
    </row>
    <row r="7" spans="1:19" s="3" customFormat="1">
      <c r="A7" s="82" t="s">
        <v>191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  <row r="8" spans="1:19" s="3" customFormat="1">
      <c r="A8" s="83" t="s">
        <v>192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</row>
    <row r="9" spans="1:19" ht="40.5" customHeight="1">
      <c r="A9" s="78" t="s">
        <v>2</v>
      </c>
      <c r="B9" s="78" t="s">
        <v>3</v>
      </c>
      <c r="C9" s="78" t="s">
        <v>4</v>
      </c>
      <c r="D9" s="72" t="s">
        <v>185</v>
      </c>
      <c r="E9" s="78" t="s">
        <v>5</v>
      </c>
      <c r="F9" s="78" t="s">
        <v>177</v>
      </c>
      <c r="G9" s="77" t="s">
        <v>106</v>
      </c>
      <c r="H9" s="77"/>
      <c r="I9" s="77"/>
      <c r="J9" s="77" t="s">
        <v>139</v>
      </c>
      <c r="K9" s="77"/>
      <c r="L9" s="77"/>
      <c r="M9" s="77"/>
      <c r="N9" s="77"/>
      <c r="O9" s="77"/>
      <c r="P9" s="77"/>
      <c r="Q9" s="77"/>
      <c r="R9" s="77"/>
      <c r="S9" s="72" t="s">
        <v>178</v>
      </c>
    </row>
    <row r="10" spans="1:19">
      <c r="A10" s="78"/>
      <c r="B10" s="78"/>
      <c r="C10" s="78"/>
      <c r="D10" s="73"/>
      <c r="E10" s="78"/>
      <c r="F10" s="78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73"/>
    </row>
    <row r="11" spans="1:19" ht="261" customHeight="1">
      <c r="A11" s="9">
        <v>1</v>
      </c>
      <c r="B11" s="9" t="s">
        <v>156</v>
      </c>
      <c r="C11" s="9" t="s">
        <v>157</v>
      </c>
      <c r="D11" s="38">
        <v>1603000</v>
      </c>
      <c r="E11" s="9" t="s">
        <v>102</v>
      </c>
      <c r="F11" s="37" t="s">
        <v>87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11"/>
    </row>
    <row r="12" spans="1:19" ht="384.75">
      <c r="A12" s="9">
        <v>2</v>
      </c>
      <c r="B12" s="9" t="s">
        <v>158</v>
      </c>
      <c r="C12" s="9" t="s">
        <v>194</v>
      </c>
      <c r="D12" s="38">
        <v>1160000</v>
      </c>
      <c r="E12" s="9" t="s">
        <v>101</v>
      </c>
      <c r="F12" s="37" t="s">
        <v>87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11"/>
    </row>
    <row r="13" spans="1:19" ht="263.25">
      <c r="A13" s="9">
        <v>3</v>
      </c>
      <c r="B13" s="9" t="s">
        <v>159</v>
      </c>
      <c r="C13" s="9" t="s">
        <v>160</v>
      </c>
      <c r="D13" s="38">
        <v>1237000</v>
      </c>
      <c r="E13" s="9" t="s">
        <v>161</v>
      </c>
      <c r="F13" s="37" t="s">
        <v>87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11"/>
    </row>
    <row r="14" spans="1:19">
      <c r="A14" s="74" t="s">
        <v>179</v>
      </c>
      <c r="B14" s="74"/>
      <c r="C14" s="74"/>
      <c r="D14" s="66">
        <v>4000000</v>
      </c>
    </row>
    <row r="15" spans="1:19">
      <c r="A15" s="74" t="s">
        <v>180</v>
      </c>
      <c r="B15" s="74"/>
      <c r="C15" s="74"/>
      <c r="D15" s="67" t="s">
        <v>193</v>
      </c>
    </row>
  </sheetData>
  <mergeCells count="17">
    <mergeCell ref="Q4:R4"/>
    <mergeCell ref="A4:P4"/>
    <mergeCell ref="A5:P5"/>
    <mergeCell ref="A6:P6"/>
    <mergeCell ref="E9:E10"/>
    <mergeCell ref="S9:S10"/>
    <mergeCell ref="A14:C14"/>
    <mergeCell ref="A15:C15"/>
    <mergeCell ref="A9:A10"/>
    <mergeCell ref="B9:B10"/>
    <mergeCell ref="C9:C10"/>
    <mergeCell ref="D9:D10"/>
    <mergeCell ref="F9:F10"/>
    <mergeCell ref="G9:I9"/>
    <mergeCell ref="J9:R9"/>
    <mergeCell ref="A7:R7"/>
    <mergeCell ref="A8:R8"/>
  </mergeCells>
  <pageMargins left="0.19685039370078741" right="0.19685039370078741" top="0.27559055118110237" bottom="0.35" header="0.19685039370078741" footer="0.19"/>
  <pageSetup paperSize="9" orientation="landscape" horizontalDpi="4294967295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13"/>
  <sheetViews>
    <sheetView topLeftCell="A4" workbookViewId="0">
      <selection activeCell="L16" sqref="L16"/>
    </sheetView>
  </sheetViews>
  <sheetFormatPr defaultRowHeight="20.25"/>
  <cols>
    <col min="1" max="1" width="3.5" style="1" customWidth="1"/>
    <col min="2" max="3" width="23.625" style="1" customWidth="1"/>
    <col min="4" max="4" width="9.875" style="1" customWidth="1"/>
    <col min="5" max="5" width="8.75" style="1" customWidth="1"/>
    <col min="6" max="6" width="10.125" style="1" customWidth="1"/>
    <col min="7" max="18" width="4" style="1" customWidth="1"/>
    <col min="19" max="19" width="5.625" style="1" customWidth="1"/>
    <col min="20" max="16384" width="9" style="1"/>
  </cols>
  <sheetData>
    <row r="4" spans="1:19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 t="s">
        <v>167</v>
      </c>
      <c r="R4" s="76"/>
    </row>
    <row r="5" spans="1:19">
      <c r="A5" s="76" t="s">
        <v>138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65"/>
      <c r="R5" s="65"/>
    </row>
    <row r="6" spans="1:19">
      <c r="A6" s="76" t="s">
        <v>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65"/>
      <c r="R6" s="65"/>
    </row>
    <row r="7" spans="1:19" s="3" customFormat="1">
      <c r="A7" s="82" t="s">
        <v>191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  <row r="8" spans="1:19" s="3" customFormat="1">
      <c r="A8" s="83" t="s">
        <v>195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</row>
    <row r="9" spans="1:19" ht="40.5" customHeight="1">
      <c r="A9" s="78" t="s">
        <v>2</v>
      </c>
      <c r="B9" s="78" t="s">
        <v>3</v>
      </c>
      <c r="C9" s="78" t="s">
        <v>4</v>
      </c>
      <c r="D9" s="72" t="s">
        <v>185</v>
      </c>
      <c r="E9" s="78" t="s">
        <v>5</v>
      </c>
      <c r="F9" s="78" t="s">
        <v>177</v>
      </c>
      <c r="G9" s="77" t="s">
        <v>106</v>
      </c>
      <c r="H9" s="77"/>
      <c r="I9" s="77"/>
      <c r="J9" s="77" t="s">
        <v>139</v>
      </c>
      <c r="K9" s="77"/>
      <c r="L9" s="77"/>
      <c r="M9" s="77"/>
      <c r="N9" s="77"/>
      <c r="O9" s="77"/>
      <c r="P9" s="77"/>
      <c r="Q9" s="77"/>
      <c r="R9" s="77"/>
      <c r="S9" s="72" t="s">
        <v>178</v>
      </c>
    </row>
    <row r="10" spans="1:19">
      <c r="A10" s="78"/>
      <c r="B10" s="78"/>
      <c r="C10" s="78"/>
      <c r="D10" s="73"/>
      <c r="E10" s="78"/>
      <c r="F10" s="78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73"/>
    </row>
    <row r="11" spans="1:19" ht="81" customHeight="1">
      <c r="A11" s="10">
        <v>1</v>
      </c>
      <c r="B11" s="19" t="s">
        <v>83</v>
      </c>
      <c r="C11" s="19" t="s">
        <v>88</v>
      </c>
      <c r="D11" s="13">
        <v>400000</v>
      </c>
      <c r="E11" s="19" t="s">
        <v>89</v>
      </c>
      <c r="F11" s="46" t="s">
        <v>87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>
      <c r="A12" s="74" t="s">
        <v>179</v>
      </c>
      <c r="B12" s="74"/>
      <c r="C12" s="74"/>
      <c r="D12" s="66">
        <v>400000</v>
      </c>
    </row>
    <row r="13" spans="1:19">
      <c r="A13" s="74" t="s">
        <v>180</v>
      </c>
      <c r="B13" s="74"/>
      <c r="C13" s="74"/>
      <c r="D13" s="67" t="s">
        <v>196</v>
      </c>
    </row>
  </sheetData>
  <mergeCells count="17">
    <mergeCell ref="Q4:R4"/>
    <mergeCell ref="A4:P4"/>
    <mergeCell ref="A5:P5"/>
    <mergeCell ref="A13:C13"/>
    <mergeCell ref="A6:P6"/>
    <mergeCell ref="E9:E10"/>
    <mergeCell ref="S9:S10"/>
    <mergeCell ref="A12:C12"/>
    <mergeCell ref="A9:A10"/>
    <mergeCell ref="B9:B10"/>
    <mergeCell ref="C9:C10"/>
    <mergeCell ref="D9:D10"/>
    <mergeCell ref="F9:F10"/>
    <mergeCell ref="G9:I9"/>
    <mergeCell ref="J9:R9"/>
    <mergeCell ref="A7:R7"/>
    <mergeCell ref="A8:R8"/>
  </mergeCells>
  <pageMargins left="0.19685039370078741" right="0.19685039370078741" top="0.27559055118110237" bottom="0.27559055118110237" header="0.19685039370078741" footer="0.19685039370078741"/>
  <pageSetup paperSize="9" orientation="landscape" horizontalDpi="4294967295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17"/>
  <sheetViews>
    <sheetView topLeftCell="A10" workbookViewId="0">
      <selection activeCell="F18" sqref="F18"/>
    </sheetView>
  </sheetViews>
  <sheetFormatPr defaultRowHeight="20.25"/>
  <cols>
    <col min="1" max="1" width="3.5" style="1" customWidth="1"/>
    <col min="2" max="2" width="22.875" style="1" customWidth="1"/>
    <col min="3" max="3" width="23.625" style="1" customWidth="1"/>
    <col min="4" max="4" width="11.25" style="1" customWidth="1"/>
    <col min="5" max="5" width="11.625" style="1" customWidth="1"/>
    <col min="6" max="6" width="9" style="1" customWidth="1"/>
    <col min="7" max="18" width="4" style="1" customWidth="1"/>
    <col min="19" max="19" width="5.125" style="1" customWidth="1"/>
    <col min="20" max="16384" width="9" style="1"/>
  </cols>
  <sheetData>
    <row r="4" spans="1:19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 t="s">
        <v>167</v>
      </c>
      <c r="R4" s="76"/>
    </row>
    <row r="5" spans="1:19">
      <c r="A5" s="76" t="s">
        <v>138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65"/>
      <c r="R5" s="65"/>
    </row>
    <row r="6" spans="1:19">
      <c r="A6" s="76" t="s">
        <v>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65"/>
      <c r="R6" s="65"/>
    </row>
    <row r="7" spans="1:19" s="3" customFormat="1">
      <c r="A7" s="75" t="s">
        <v>197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9" s="3" customFormat="1">
      <c r="A8" s="79" t="s">
        <v>198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</row>
    <row r="9" spans="1:19" ht="40.5" customHeight="1">
      <c r="A9" s="78" t="s">
        <v>2</v>
      </c>
      <c r="B9" s="78" t="s">
        <v>3</v>
      </c>
      <c r="C9" s="78" t="s">
        <v>4</v>
      </c>
      <c r="D9" s="72" t="s">
        <v>185</v>
      </c>
      <c r="E9" s="78" t="s">
        <v>5</v>
      </c>
      <c r="F9" s="78" t="s">
        <v>177</v>
      </c>
      <c r="G9" s="77" t="s">
        <v>106</v>
      </c>
      <c r="H9" s="77"/>
      <c r="I9" s="77"/>
      <c r="J9" s="77" t="s">
        <v>139</v>
      </c>
      <c r="K9" s="77"/>
      <c r="L9" s="77"/>
      <c r="M9" s="77"/>
      <c r="N9" s="77"/>
      <c r="O9" s="77"/>
      <c r="P9" s="77"/>
      <c r="Q9" s="77"/>
      <c r="R9" s="77"/>
      <c r="S9" s="78" t="s">
        <v>178</v>
      </c>
    </row>
    <row r="10" spans="1:19">
      <c r="A10" s="78"/>
      <c r="B10" s="78"/>
      <c r="C10" s="78"/>
      <c r="D10" s="73"/>
      <c r="E10" s="78"/>
      <c r="F10" s="78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78"/>
    </row>
    <row r="11" spans="1:19" ht="60.75">
      <c r="A11" s="10">
        <v>1</v>
      </c>
      <c r="B11" s="43" t="s">
        <v>115</v>
      </c>
      <c r="C11" s="5" t="s">
        <v>116</v>
      </c>
      <c r="D11" s="20">
        <v>20000</v>
      </c>
      <c r="E11" s="5" t="s">
        <v>73</v>
      </c>
      <c r="F11" s="35" t="s">
        <v>110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58.5">
      <c r="A12" s="10">
        <v>2</v>
      </c>
      <c r="B12" s="43" t="s">
        <v>117</v>
      </c>
      <c r="C12" s="5" t="s">
        <v>118</v>
      </c>
      <c r="D12" s="20">
        <v>20000</v>
      </c>
      <c r="E12" s="5" t="s">
        <v>73</v>
      </c>
      <c r="F12" s="35" t="s">
        <v>110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60.75">
      <c r="A13" s="10">
        <v>3</v>
      </c>
      <c r="B13" s="43" t="s">
        <v>120</v>
      </c>
      <c r="C13" s="5" t="s">
        <v>121</v>
      </c>
      <c r="D13" s="20">
        <v>12000000</v>
      </c>
      <c r="E13" s="5" t="s">
        <v>73</v>
      </c>
      <c r="F13" s="35" t="s">
        <v>110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ht="60.75">
      <c r="A14" s="10">
        <v>4</v>
      </c>
      <c r="B14" s="43" t="s">
        <v>123</v>
      </c>
      <c r="C14" s="5" t="s">
        <v>124</v>
      </c>
      <c r="D14" s="20">
        <v>7920000</v>
      </c>
      <c r="E14" s="5" t="s">
        <v>73</v>
      </c>
      <c r="F14" s="35" t="s">
        <v>110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60.75">
      <c r="A15" s="10">
        <v>5</v>
      </c>
      <c r="B15" s="43" t="s">
        <v>119</v>
      </c>
      <c r="C15" s="5" t="s">
        <v>122</v>
      </c>
      <c r="D15" s="20">
        <v>50000</v>
      </c>
      <c r="E15" s="5" t="s">
        <v>73</v>
      </c>
      <c r="F15" s="35" t="s">
        <v>110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>
      <c r="A16" s="74" t="s">
        <v>179</v>
      </c>
      <c r="B16" s="74"/>
      <c r="C16" s="74"/>
      <c r="D16" s="66">
        <v>20010000</v>
      </c>
      <c r="E16" s="2"/>
    </row>
    <row r="17" spans="1:5">
      <c r="A17" s="74" t="s">
        <v>180</v>
      </c>
      <c r="B17" s="74"/>
      <c r="C17" s="74"/>
      <c r="D17" s="67" t="s">
        <v>199</v>
      </c>
      <c r="E17" s="2"/>
    </row>
  </sheetData>
  <mergeCells count="17">
    <mergeCell ref="Q4:R4"/>
    <mergeCell ref="A4:P4"/>
    <mergeCell ref="A5:P5"/>
    <mergeCell ref="A6:P6"/>
    <mergeCell ref="S9:S10"/>
    <mergeCell ref="A16:C16"/>
    <mergeCell ref="A17:C17"/>
    <mergeCell ref="E9:E10"/>
    <mergeCell ref="A9:A10"/>
    <mergeCell ref="B9:B10"/>
    <mergeCell ref="C9:C10"/>
    <mergeCell ref="D9:D10"/>
    <mergeCell ref="F9:F10"/>
    <mergeCell ref="G9:I9"/>
    <mergeCell ref="J9:R9"/>
    <mergeCell ref="A7:R7"/>
    <mergeCell ref="A8:R8"/>
  </mergeCells>
  <pageMargins left="0.19685039370078741" right="0.19685039370078741" top="0.31496062992125984" bottom="0.27559055118110237" header="0.19685039370078741" footer="0.19685039370078741"/>
  <pageSetup paperSize="9" orientation="landscape" horizontalDpi="4294967295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17"/>
  <sheetViews>
    <sheetView topLeftCell="A4" workbookViewId="0">
      <selection activeCell="U11" sqref="U11"/>
    </sheetView>
  </sheetViews>
  <sheetFormatPr defaultRowHeight="20.25"/>
  <cols>
    <col min="1" max="1" width="3.5" style="1" customWidth="1"/>
    <col min="2" max="3" width="23.625" style="1" customWidth="1"/>
    <col min="4" max="4" width="9.875" style="1" customWidth="1"/>
    <col min="5" max="5" width="10.75" style="1" customWidth="1"/>
    <col min="6" max="6" width="10.375" style="1" customWidth="1"/>
    <col min="7" max="18" width="4" style="1" customWidth="1"/>
    <col min="19" max="19" width="5" style="1" customWidth="1"/>
    <col min="20" max="16384" width="9" style="1"/>
  </cols>
  <sheetData>
    <row r="4" spans="1:19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 t="s">
        <v>167</v>
      </c>
      <c r="R4" s="76"/>
    </row>
    <row r="5" spans="1:19">
      <c r="A5" s="76" t="s">
        <v>138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65"/>
      <c r="R5" s="65"/>
    </row>
    <row r="6" spans="1:19">
      <c r="A6" s="76" t="s">
        <v>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65"/>
      <c r="R6" s="65"/>
    </row>
    <row r="7" spans="1:19" s="3" customFormat="1">
      <c r="A7" s="75" t="s">
        <v>197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9" s="3" customFormat="1">
      <c r="A8" s="84" t="s">
        <v>200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</row>
    <row r="9" spans="1:19" ht="40.5" customHeight="1">
      <c r="A9" s="78" t="s">
        <v>2</v>
      </c>
      <c r="B9" s="78" t="s">
        <v>3</v>
      </c>
      <c r="C9" s="78" t="s">
        <v>4</v>
      </c>
      <c r="D9" s="72" t="s">
        <v>185</v>
      </c>
      <c r="E9" s="78" t="s">
        <v>5</v>
      </c>
      <c r="F9" s="78" t="s">
        <v>177</v>
      </c>
      <c r="G9" s="77" t="s">
        <v>106</v>
      </c>
      <c r="H9" s="77"/>
      <c r="I9" s="77"/>
      <c r="J9" s="77" t="s">
        <v>139</v>
      </c>
      <c r="K9" s="77"/>
      <c r="L9" s="77"/>
      <c r="M9" s="77"/>
      <c r="N9" s="77"/>
      <c r="O9" s="77"/>
      <c r="P9" s="77"/>
      <c r="Q9" s="77"/>
      <c r="R9" s="77"/>
      <c r="S9" s="78" t="s">
        <v>178</v>
      </c>
    </row>
    <row r="10" spans="1:19">
      <c r="A10" s="78"/>
      <c r="B10" s="78"/>
      <c r="C10" s="78"/>
      <c r="D10" s="73"/>
      <c r="E10" s="78"/>
      <c r="F10" s="78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78"/>
    </row>
    <row r="11" spans="1:19" ht="81">
      <c r="A11" s="10">
        <v>1</v>
      </c>
      <c r="B11" s="44" t="s">
        <v>201</v>
      </c>
      <c r="C11" s="19" t="s">
        <v>125</v>
      </c>
      <c r="D11" s="13">
        <v>20000</v>
      </c>
      <c r="E11" s="5" t="s">
        <v>53</v>
      </c>
      <c r="F11" s="32" t="s">
        <v>54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60.75">
      <c r="A12" s="10">
        <v>2</v>
      </c>
      <c r="B12" s="44" t="s">
        <v>78</v>
      </c>
      <c r="C12" s="19" t="s">
        <v>79</v>
      </c>
      <c r="D12" s="13">
        <v>50000</v>
      </c>
      <c r="E12" s="5" t="s">
        <v>53</v>
      </c>
      <c r="F12" s="32" t="s">
        <v>54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60.75">
      <c r="A13" s="10">
        <v>3</v>
      </c>
      <c r="B13" s="44" t="s">
        <v>80</v>
      </c>
      <c r="C13" s="19" t="s">
        <v>81</v>
      </c>
      <c r="D13" s="13">
        <v>50000</v>
      </c>
      <c r="E13" s="5" t="s">
        <v>82</v>
      </c>
      <c r="F13" s="32" t="s">
        <v>54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ht="101.25">
      <c r="A14" s="10">
        <v>4</v>
      </c>
      <c r="B14" s="44" t="s">
        <v>90</v>
      </c>
      <c r="C14" s="19" t="s">
        <v>103</v>
      </c>
      <c r="D14" s="13">
        <v>100000</v>
      </c>
      <c r="E14" s="5" t="s">
        <v>82</v>
      </c>
      <c r="F14" s="32" t="s">
        <v>54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60.75">
      <c r="A15" s="10">
        <v>5</v>
      </c>
      <c r="B15" s="44" t="s">
        <v>126</v>
      </c>
      <c r="C15" s="19" t="s">
        <v>127</v>
      </c>
      <c r="D15" s="13">
        <v>20000</v>
      </c>
      <c r="E15" s="5" t="s">
        <v>82</v>
      </c>
      <c r="F15" s="32" t="s">
        <v>54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>
      <c r="A16" s="74" t="s">
        <v>179</v>
      </c>
      <c r="B16" s="74"/>
      <c r="C16" s="74"/>
      <c r="D16" s="66">
        <v>240000</v>
      </c>
    </row>
    <row r="17" spans="1:4">
      <c r="A17" s="74" t="s">
        <v>180</v>
      </c>
      <c r="B17" s="74"/>
      <c r="C17" s="74"/>
      <c r="D17" s="67" t="s">
        <v>199</v>
      </c>
    </row>
  </sheetData>
  <mergeCells count="17">
    <mergeCell ref="Q4:R4"/>
    <mergeCell ref="A4:P4"/>
    <mergeCell ref="A5:P5"/>
    <mergeCell ref="A6:P6"/>
    <mergeCell ref="S9:S10"/>
    <mergeCell ref="E9:E10"/>
    <mergeCell ref="A16:C16"/>
    <mergeCell ref="A17:C17"/>
    <mergeCell ref="A9:A10"/>
    <mergeCell ref="B9:B10"/>
    <mergeCell ref="C9:C10"/>
    <mergeCell ref="D9:D10"/>
    <mergeCell ref="F9:F10"/>
    <mergeCell ref="G9:I9"/>
    <mergeCell ref="J9:R9"/>
    <mergeCell ref="A7:R7"/>
    <mergeCell ref="A8:R8"/>
  </mergeCells>
  <pageMargins left="0.19685039370078741" right="0.19685039370078741" top="0.27559055118110237" bottom="0.27559055118110237" header="0.19685039370078741" footer="0.19685039370078741"/>
  <pageSetup paperSize="9" orientation="landscape" horizontalDpi="4294967295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15"/>
  <sheetViews>
    <sheetView topLeftCell="A7" zoomScaleNormal="100" workbookViewId="0">
      <selection activeCell="D9" sqref="D9:D10"/>
    </sheetView>
  </sheetViews>
  <sheetFormatPr defaultRowHeight="20.25"/>
  <cols>
    <col min="1" max="1" width="3.5" style="1" customWidth="1"/>
    <col min="2" max="3" width="23.625" style="1" customWidth="1"/>
    <col min="4" max="4" width="10.125" style="1" customWidth="1"/>
    <col min="5" max="5" width="9" style="1" customWidth="1"/>
    <col min="6" max="6" width="10.125" style="1" customWidth="1"/>
    <col min="7" max="18" width="4" style="1" customWidth="1"/>
    <col min="19" max="19" width="5.5" style="1" customWidth="1"/>
    <col min="20" max="16384" width="9" style="1"/>
  </cols>
  <sheetData>
    <row r="4" spans="1:19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 t="s">
        <v>167</v>
      </c>
      <c r="R4" s="76"/>
    </row>
    <row r="5" spans="1:19">
      <c r="A5" s="76" t="s">
        <v>138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65"/>
      <c r="R5" s="65"/>
    </row>
    <row r="6" spans="1:19">
      <c r="A6" s="76" t="s">
        <v>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65"/>
      <c r="R6" s="65"/>
    </row>
    <row r="7" spans="1:19" s="3" customFormat="1">
      <c r="A7" s="75" t="s">
        <v>197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9" s="3" customFormat="1">
      <c r="A8" s="84" t="s">
        <v>202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</row>
    <row r="9" spans="1:19" ht="40.5" customHeight="1">
      <c r="A9" s="78" t="s">
        <v>2</v>
      </c>
      <c r="B9" s="78" t="s">
        <v>3</v>
      </c>
      <c r="C9" s="78" t="s">
        <v>4</v>
      </c>
      <c r="D9" s="72" t="s">
        <v>185</v>
      </c>
      <c r="E9" s="78" t="s">
        <v>5</v>
      </c>
      <c r="F9" s="78" t="s">
        <v>177</v>
      </c>
      <c r="G9" s="77" t="s">
        <v>106</v>
      </c>
      <c r="H9" s="77"/>
      <c r="I9" s="77"/>
      <c r="J9" s="77" t="s">
        <v>139</v>
      </c>
      <c r="K9" s="77"/>
      <c r="L9" s="77"/>
      <c r="M9" s="77"/>
      <c r="N9" s="77"/>
      <c r="O9" s="77"/>
      <c r="P9" s="77"/>
      <c r="Q9" s="77"/>
      <c r="R9" s="77"/>
      <c r="S9" s="78" t="s">
        <v>178</v>
      </c>
    </row>
    <row r="10" spans="1:19">
      <c r="A10" s="78"/>
      <c r="B10" s="78"/>
      <c r="C10" s="78"/>
      <c r="D10" s="73"/>
      <c r="E10" s="78"/>
      <c r="F10" s="78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78"/>
    </row>
    <row r="11" spans="1:19" ht="81">
      <c r="A11" s="10">
        <v>1</v>
      </c>
      <c r="B11" s="43" t="s">
        <v>71</v>
      </c>
      <c r="C11" s="5" t="s">
        <v>72</v>
      </c>
      <c r="D11" s="20">
        <v>50000</v>
      </c>
      <c r="E11" s="5" t="s">
        <v>73</v>
      </c>
      <c r="F11" s="33" t="s">
        <v>54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101.25">
      <c r="A12" s="10">
        <v>2</v>
      </c>
      <c r="B12" s="43" t="s">
        <v>128</v>
      </c>
      <c r="C12" s="5" t="s">
        <v>74</v>
      </c>
      <c r="D12" s="20">
        <v>50000</v>
      </c>
      <c r="E12" s="5" t="s">
        <v>73</v>
      </c>
      <c r="F12" s="33" t="s">
        <v>54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81">
      <c r="A13" s="10">
        <v>3</v>
      </c>
      <c r="B13" s="43" t="s">
        <v>137</v>
      </c>
      <c r="C13" s="5" t="s">
        <v>75</v>
      </c>
      <c r="D13" s="20">
        <v>60000</v>
      </c>
      <c r="E13" s="5" t="s">
        <v>73</v>
      </c>
      <c r="F13" s="33" t="s">
        <v>54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>
      <c r="A14" s="74" t="s">
        <v>179</v>
      </c>
      <c r="B14" s="74"/>
      <c r="C14" s="74"/>
      <c r="D14" s="66">
        <v>160000</v>
      </c>
    </row>
    <row r="15" spans="1:19">
      <c r="A15" s="74" t="s">
        <v>180</v>
      </c>
      <c r="B15" s="74"/>
      <c r="C15" s="74"/>
      <c r="D15" s="67" t="s">
        <v>193</v>
      </c>
    </row>
  </sheetData>
  <mergeCells count="17">
    <mergeCell ref="Q4:R4"/>
    <mergeCell ref="A4:P4"/>
    <mergeCell ref="A5:P5"/>
    <mergeCell ref="A6:P6"/>
    <mergeCell ref="S9:S10"/>
    <mergeCell ref="E9:E10"/>
    <mergeCell ref="A14:C14"/>
    <mergeCell ref="A15:C15"/>
    <mergeCell ref="A9:A10"/>
    <mergeCell ref="B9:B10"/>
    <mergeCell ref="C9:C10"/>
    <mergeCell ref="D9:D10"/>
    <mergeCell ref="F9:F10"/>
    <mergeCell ref="G9:I9"/>
    <mergeCell ref="J9:R9"/>
    <mergeCell ref="A7:R7"/>
    <mergeCell ref="A8:R8"/>
  </mergeCells>
  <pageMargins left="0.19685039370078741" right="0.19685039370078741" top="0.31496062992125984" bottom="0.27559055118110237" header="0.19685039370078741" footer="0.19685039370078741"/>
  <pageSetup paperSize="9" orientation="landscape" horizontalDpi="4294967295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16"/>
  <sheetViews>
    <sheetView topLeftCell="A3" workbookViewId="0">
      <selection activeCell="H17" sqref="H17"/>
    </sheetView>
  </sheetViews>
  <sheetFormatPr defaultRowHeight="20.25"/>
  <cols>
    <col min="1" max="1" width="3.5" style="1" customWidth="1"/>
    <col min="2" max="3" width="23.625" style="1" customWidth="1"/>
    <col min="4" max="4" width="10.5" style="1" customWidth="1"/>
    <col min="5" max="5" width="8.5" style="1" customWidth="1"/>
    <col min="6" max="6" width="10.875" style="1" bestFit="1" customWidth="1"/>
    <col min="7" max="7" width="4.125" style="1" bestFit="1" customWidth="1"/>
    <col min="8" max="16" width="4" style="1" customWidth="1"/>
    <col min="17" max="17" width="4.125" style="1" bestFit="1" customWidth="1"/>
    <col min="18" max="18" width="4" style="1" customWidth="1"/>
    <col min="19" max="19" width="5.25" style="1" customWidth="1"/>
    <col min="20" max="16384" width="9" style="1"/>
  </cols>
  <sheetData>
    <row r="4" spans="1:19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 t="s">
        <v>167</v>
      </c>
      <c r="R4" s="76"/>
    </row>
    <row r="5" spans="1:19">
      <c r="A5" s="76" t="s">
        <v>138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65"/>
      <c r="R5" s="65"/>
    </row>
    <row r="6" spans="1:19">
      <c r="A6" s="76" t="s">
        <v>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65"/>
      <c r="R6" s="65"/>
    </row>
    <row r="7" spans="1:19" s="3" customFormat="1">
      <c r="A7" s="85" t="s">
        <v>203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</row>
    <row r="8" spans="1:19" s="3" customFormat="1">
      <c r="A8" s="86" t="s">
        <v>204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</row>
    <row r="9" spans="1:19" ht="40.5" customHeight="1">
      <c r="A9" s="78" t="s">
        <v>2</v>
      </c>
      <c r="B9" s="78" t="s">
        <v>3</v>
      </c>
      <c r="C9" s="78" t="s">
        <v>4</v>
      </c>
      <c r="D9" s="72" t="s">
        <v>185</v>
      </c>
      <c r="E9" s="78" t="s">
        <v>5</v>
      </c>
      <c r="F9" s="78" t="s">
        <v>177</v>
      </c>
      <c r="G9" s="77" t="s">
        <v>106</v>
      </c>
      <c r="H9" s="77"/>
      <c r="I9" s="77"/>
      <c r="J9" s="77" t="s">
        <v>139</v>
      </c>
      <c r="K9" s="77"/>
      <c r="L9" s="77"/>
      <c r="M9" s="77"/>
      <c r="N9" s="77"/>
      <c r="O9" s="77"/>
      <c r="P9" s="77"/>
      <c r="Q9" s="77"/>
      <c r="R9" s="77"/>
      <c r="S9" s="78" t="s">
        <v>178</v>
      </c>
    </row>
    <row r="10" spans="1:19">
      <c r="A10" s="78"/>
      <c r="B10" s="78"/>
      <c r="C10" s="78"/>
      <c r="D10" s="73"/>
      <c r="E10" s="78"/>
      <c r="F10" s="78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78"/>
    </row>
    <row r="11" spans="1:19" ht="81">
      <c r="A11" s="10">
        <v>1</v>
      </c>
      <c r="B11" s="41" t="s">
        <v>76</v>
      </c>
      <c r="C11" s="19" t="s">
        <v>129</v>
      </c>
      <c r="D11" s="13">
        <v>712000</v>
      </c>
      <c r="E11" s="5" t="s">
        <v>73</v>
      </c>
      <c r="F11" s="10" t="s">
        <v>133</v>
      </c>
      <c r="G11" s="11"/>
      <c r="H11" s="11"/>
      <c r="I11" s="11"/>
      <c r="J11" s="12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81">
      <c r="A12" s="10">
        <v>2</v>
      </c>
      <c r="B12" s="41" t="s">
        <v>130</v>
      </c>
      <c r="C12" s="19" t="s">
        <v>77</v>
      </c>
      <c r="D12" s="13">
        <v>1435300</v>
      </c>
      <c r="E12" s="5" t="s">
        <v>73</v>
      </c>
      <c r="F12" s="10" t="s">
        <v>133</v>
      </c>
      <c r="G12" s="11"/>
      <c r="H12" s="11"/>
      <c r="I12" s="11"/>
      <c r="J12" s="12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81">
      <c r="A13" s="10">
        <v>3</v>
      </c>
      <c r="B13" s="41" t="s">
        <v>131</v>
      </c>
      <c r="C13" s="19" t="s">
        <v>77</v>
      </c>
      <c r="D13" s="13">
        <v>230000</v>
      </c>
      <c r="E13" s="5" t="s">
        <v>73</v>
      </c>
      <c r="F13" s="10" t="s">
        <v>133</v>
      </c>
      <c r="G13" s="11"/>
      <c r="H13" s="11"/>
      <c r="I13" s="11"/>
      <c r="J13" s="12"/>
      <c r="K13" s="11"/>
      <c r="L13" s="11"/>
      <c r="M13" s="11"/>
      <c r="N13" s="11"/>
      <c r="O13" s="11"/>
      <c r="P13" s="11"/>
      <c r="Q13" s="11"/>
      <c r="R13" s="11"/>
      <c r="S13" s="11"/>
    </row>
    <row r="14" spans="1:19" ht="81">
      <c r="A14" s="10">
        <v>4</v>
      </c>
      <c r="B14" s="41" t="s">
        <v>132</v>
      </c>
      <c r="C14" s="19" t="s">
        <v>77</v>
      </c>
      <c r="D14" s="13">
        <v>3000000</v>
      </c>
      <c r="E14" s="5" t="s">
        <v>73</v>
      </c>
      <c r="F14" s="10" t="s">
        <v>133</v>
      </c>
      <c r="G14" s="11"/>
      <c r="H14" s="11"/>
      <c r="I14" s="11"/>
      <c r="J14" s="12"/>
      <c r="K14" s="11"/>
      <c r="L14" s="11"/>
      <c r="M14" s="11"/>
      <c r="N14" s="11"/>
      <c r="O14" s="11"/>
      <c r="P14" s="11"/>
      <c r="Q14" s="11"/>
      <c r="R14" s="11"/>
      <c r="S14" s="11"/>
    </row>
    <row r="15" spans="1:19">
      <c r="A15" s="74" t="s">
        <v>179</v>
      </c>
      <c r="B15" s="74"/>
      <c r="C15" s="74"/>
      <c r="D15" s="66">
        <v>5377300</v>
      </c>
    </row>
    <row r="16" spans="1:19">
      <c r="A16" s="74" t="s">
        <v>180</v>
      </c>
      <c r="B16" s="74"/>
      <c r="C16" s="74"/>
      <c r="D16" s="67" t="s">
        <v>205</v>
      </c>
    </row>
  </sheetData>
  <mergeCells count="17">
    <mergeCell ref="Q4:R4"/>
    <mergeCell ref="A4:P4"/>
    <mergeCell ref="A5:P5"/>
    <mergeCell ref="A6:P6"/>
    <mergeCell ref="S9:S10"/>
    <mergeCell ref="E9:E10"/>
    <mergeCell ref="A15:C15"/>
    <mergeCell ref="A16:C16"/>
    <mergeCell ref="A9:A10"/>
    <mergeCell ref="B9:B10"/>
    <mergeCell ref="C9:C10"/>
    <mergeCell ref="D9:D10"/>
    <mergeCell ref="F9:F10"/>
    <mergeCell ref="G9:I9"/>
    <mergeCell ref="J9:R9"/>
    <mergeCell ref="A7:R7"/>
    <mergeCell ref="A8:R8"/>
  </mergeCells>
  <pageMargins left="0.19685039370078741" right="0.19685039370078741" top="0.74803149606299213" bottom="0.74803149606299213" header="0.31496062992125984" footer="0.31496062992125984"/>
  <pageSetup paperSize="9" orientation="landscape" horizontalDpi="4294967295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14"/>
  <sheetViews>
    <sheetView topLeftCell="A4" workbookViewId="0">
      <selection activeCell="T12" sqref="T12"/>
    </sheetView>
  </sheetViews>
  <sheetFormatPr defaultRowHeight="20.25"/>
  <cols>
    <col min="1" max="1" width="3.5" style="1" customWidth="1"/>
    <col min="2" max="2" width="23.625" style="1" customWidth="1"/>
    <col min="3" max="3" width="23.25" style="1" customWidth="1"/>
    <col min="4" max="4" width="9.375" style="1" customWidth="1"/>
    <col min="5" max="5" width="11.25" style="1" customWidth="1"/>
    <col min="6" max="6" width="10.5" style="1" customWidth="1"/>
    <col min="7" max="18" width="4" style="1" customWidth="1"/>
    <col min="19" max="19" width="5.25" style="1" customWidth="1"/>
    <col min="20" max="16384" width="9" style="1"/>
  </cols>
  <sheetData>
    <row r="4" spans="1:19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 t="s">
        <v>167</v>
      </c>
      <c r="R4" s="76"/>
    </row>
    <row r="5" spans="1:19">
      <c r="A5" s="76" t="s">
        <v>138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65"/>
      <c r="R5" s="65"/>
    </row>
    <row r="6" spans="1:19">
      <c r="A6" s="76" t="s">
        <v>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65"/>
      <c r="R6" s="65"/>
    </row>
    <row r="7" spans="1:19" s="3" customFormat="1">
      <c r="A7" s="85" t="s">
        <v>206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</row>
    <row r="8" spans="1:19" s="3" customFormat="1">
      <c r="A8" s="83" t="s">
        <v>207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</row>
    <row r="9" spans="1:19" ht="40.5" customHeight="1">
      <c r="A9" s="78" t="s">
        <v>2</v>
      </c>
      <c r="B9" s="78" t="s">
        <v>3</v>
      </c>
      <c r="C9" s="78" t="s">
        <v>4</v>
      </c>
      <c r="D9" s="72" t="s">
        <v>185</v>
      </c>
      <c r="E9" s="78" t="s">
        <v>5</v>
      </c>
      <c r="F9" s="78" t="s">
        <v>177</v>
      </c>
      <c r="G9" s="77" t="s">
        <v>106</v>
      </c>
      <c r="H9" s="77"/>
      <c r="I9" s="77"/>
      <c r="J9" s="77" t="s">
        <v>139</v>
      </c>
      <c r="K9" s="77"/>
      <c r="L9" s="77"/>
      <c r="M9" s="77"/>
      <c r="N9" s="77"/>
      <c r="O9" s="77"/>
      <c r="P9" s="77"/>
      <c r="Q9" s="77"/>
      <c r="R9" s="77"/>
      <c r="S9" s="78" t="s">
        <v>178</v>
      </c>
    </row>
    <row r="10" spans="1:19">
      <c r="A10" s="78"/>
      <c r="B10" s="78"/>
      <c r="C10" s="78"/>
      <c r="D10" s="73"/>
      <c r="E10" s="78"/>
      <c r="F10" s="78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78"/>
    </row>
    <row r="11" spans="1:19" ht="88.5" customHeight="1">
      <c r="A11" s="12">
        <v>1</v>
      </c>
      <c r="B11" s="41" t="s">
        <v>134</v>
      </c>
      <c r="C11" s="5" t="s">
        <v>135</v>
      </c>
      <c r="D11" s="13">
        <v>100000</v>
      </c>
      <c r="E11" s="5" t="s">
        <v>95</v>
      </c>
      <c r="F11" s="34" t="s">
        <v>54</v>
      </c>
      <c r="G11" s="11"/>
      <c r="H11" s="12"/>
      <c r="I11" s="12"/>
      <c r="J11" s="11"/>
      <c r="K11" s="12"/>
      <c r="L11" s="11"/>
      <c r="M11" s="12"/>
      <c r="N11" s="12"/>
      <c r="O11" s="11"/>
      <c r="P11" s="12"/>
      <c r="Q11" s="12"/>
      <c r="R11" s="11"/>
      <c r="S11" s="11"/>
    </row>
    <row r="12" spans="1:19" ht="64.5" customHeight="1">
      <c r="A12" s="12">
        <v>2</v>
      </c>
      <c r="B12" s="41" t="s">
        <v>96</v>
      </c>
      <c r="C12" s="5" t="s">
        <v>94</v>
      </c>
      <c r="D12" s="13">
        <v>30000</v>
      </c>
      <c r="E12" s="5" t="s">
        <v>95</v>
      </c>
      <c r="F12" s="34" t="s">
        <v>133</v>
      </c>
      <c r="G12" s="11"/>
      <c r="H12" s="12"/>
      <c r="I12" s="12"/>
      <c r="J12" s="11"/>
      <c r="K12" s="12"/>
      <c r="L12" s="11"/>
      <c r="M12" s="12"/>
      <c r="N12" s="12"/>
      <c r="O12" s="11"/>
      <c r="P12" s="12"/>
      <c r="Q12" s="12"/>
      <c r="R12" s="11"/>
      <c r="S12" s="11"/>
    </row>
    <row r="13" spans="1:19">
      <c r="A13" s="74" t="s">
        <v>179</v>
      </c>
      <c r="B13" s="74"/>
      <c r="C13" s="74"/>
      <c r="D13" s="66">
        <v>130000</v>
      </c>
    </row>
    <row r="14" spans="1:19">
      <c r="A14" s="74" t="s">
        <v>180</v>
      </c>
      <c r="B14" s="74"/>
      <c r="C14" s="74"/>
      <c r="D14" s="67" t="s">
        <v>188</v>
      </c>
    </row>
  </sheetData>
  <mergeCells count="17">
    <mergeCell ref="Q4:R4"/>
    <mergeCell ref="A4:P4"/>
    <mergeCell ref="A5:P5"/>
    <mergeCell ref="A6:P6"/>
    <mergeCell ref="S9:S10"/>
    <mergeCell ref="D9:D10"/>
    <mergeCell ref="A13:C13"/>
    <mergeCell ref="A14:C14"/>
    <mergeCell ref="A9:A10"/>
    <mergeCell ref="B9:B10"/>
    <mergeCell ref="C9:C10"/>
    <mergeCell ref="E9:E10"/>
    <mergeCell ref="F9:F10"/>
    <mergeCell ref="G9:I9"/>
    <mergeCell ref="J9:R9"/>
    <mergeCell ref="A7:R7"/>
    <mergeCell ref="A8:R8"/>
  </mergeCells>
  <pageMargins left="0.19685039370078741" right="0.23622047244094491" top="0.27559055118110237" bottom="0.27559055118110237" header="0.19685039370078741" footer="0.19685039370078741"/>
  <pageSetup paperSize="9" orientation="landscape" horizontalDpi="4294967295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28" workbookViewId="0">
      <selection activeCell="F38" sqref="F38"/>
    </sheetView>
  </sheetViews>
  <sheetFormatPr defaultRowHeight="20.25"/>
  <cols>
    <col min="1" max="1" width="46.625" style="1" customWidth="1"/>
    <col min="2" max="2" width="11" style="1" customWidth="1"/>
    <col min="3" max="3" width="9" style="1"/>
    <col min="4" max="4" width="10" style="1" customWidth="1"/>
    <col min="5" max="5" width="13.125" style="1" customWidth="1"/>
    <col min="6" max="6" width="13.5" style="1" customWidth="1"/>
    <col min="7" max="7" width="9.875" style="1" customWidth="1"/>
    <col min="8" max="8" width="17.25" style="1" customWidth="1"/>
    <col min="9" max="16384" width="9" style="1"/>
  </cols>
  <sheetData>
    <row r="1" spans="1:8" ht="42.75" customHeight="1">
      <c r="A1" s="87" t="s">
        <v>20</v>
      </c>
      <c r="B1" s="87"/>
      <c r="C1" s="87"/>
      <c r="D1" s="87"/>
      <c r="E1" s="87"/>
      <c r="F1" s="87"/>
      <c r="G1" s="87"/>
      <c r="H1" s="87"/>
    </row>
    <row r="2" spans="1:8">
      <c r="A2" s="76" t="s">
        <v>19</v>
      </c>
      <c r="B2" s="76"/>
      <c r="C2" s="76"/>
      <c r="D2" s="76"/>
      <c r="E2" s="76"/>
      <c r="F2" s="76"/>
      <c r="G2" s="76"/>
      <c r="H2" s="76"/>
    </row>
    <row r="3" spans="1:8">
      <c r="A3" s="76" t="s">
        <v>138</v>
      </c>
      <c r="B3" s="76"/>
      <c r="C3" s="76"/>
      <c r="D3" s="76"/>
      <c r="E3" s="76"/>
      <c r="F3" s="76"/>
      <c r="G3" s="76"/>
      <c r="H3" s="76"/>
    </row>
    <row r="4" spans="1:8">
      <c r="A4" s="88" t="s">
        <v>21</v>
      </c>
      <c r="B4" s="88"/>
      <c r="C4" s="88"/>
      <c r="D4" s="88"/>
      <c r="E4" s="88"/>
      <c r="F4" s="88"/>
      <c r="G4" s="88"/>
      <c r="H4" s="88"/>
    </row>
    <row r="5" spans="1:8" ht="81">
      <c r="A5" s="16" t="s">
        <v>22</v>
      </c>
      <c r="B5" s="17" t="s">
        <v>23</v>
      </c>
      <c r="C5" s="17" t="s">
        <v>30</v>
      </c>
      <c r="D5" s="17" t="s">
        <v>24</v>
      </c>
      <c r="E5" s="17" t="s">
        <v>25</v>
      </c>
      <c r="F5" s="17" t="s">
        <v>31</v>
      </c>
      <c r="G5" s="17" t="s">
        <v>32</v>
      </c>
      <c r="H5" s="17" t="s">
        <v>6</v>
      </c>
    </row>
    <row r="6" spans="1:8" ht="40.5">
      <c r="A6" s="21" t="s">
        <v>26</v>
      </c>
      <c r="B6" s="22"/>
      <c r="C6" s="22"/>
      <c r="D6" s="23"/>
      <c r="E6" s="11"/>
      <c r="F6" s="11"/>
      <c r="G6" s="11"/>
      <c r="H6" s="40"/>
    </row>
    <row r="7" spans="1:8" ht="40.5">
      <c r="A7" s="5" t="s">
        <v>27</v>
      </c>
      <c r="B7" s="47">
        <v>8</v>
      </c>
      <c r="C7" s="47">
        <v>15</v>
      </c>
      <c r="D7" s="48">
        <v>53.33</v>
      </c>
      <c r="E7" s="49">
        <v>573000</v>
      </c>
      <c r="F7" s="49">
        <v>757000</v>
      </c>
      <c r="G7" s="50">
        <f>E7*100/F7</f>
        <v>75.693527080581248</v>
      </c>
      <c r="H7" s="14" t="s">
        <v>54</v>
      </c>
    </row>
    <row r="8" spans="1:8" ht="40.5">
      <c r="A8" s="5" t="s">
        <v>28</v>
      </c>
      <c r="B8" s="47">
        <v>17</v>
      </c>
      <c r="C8" s="47">
        <v>43</v>
      </c>
      <c r="D8" s="48">
        <v>39.53</v>
      </c>
      <c r="E8" s="49">
        <v>930400</v>
      </c>
      <c r="F8" s="49">
        <v>6052100</v>
      </c>
      <c r="G8" s="50">
        <f>E8*100/F8</f>
        <v>15.373176252870904</v>
      </c>
      <c r="H8" s="63" t="s">
        <v>165</v>
      </c>
    </row>
    <row r="9" spans="1:8" ht="28.5" customHeight="1">
      <c r="A9" s="15" t="s">
        <v>29</v>
      </c>
      <c r="B9" s="51">
        <f t="shared" ref="B9:F9" si="0">SUM(B7:B8)</f>
        <v>25</v>
      </c>
      <c r="C9" s="51">
        <f t="shared" si="0"/>
        <v>58</v>
      </c>
      <c r="D9" s="52">
        <f>B9*100/C9</f>
        <v>43.103448275862071</v>
      </c>
      <c r="E9" s="53">
        <f t="shared" si="0"/>
        <v>1503400</v>
      </c>
      <c r="F9" s="53">
        <f t="shared" si="0"/>
        <v>6809100</v>
      </c>
      <c r="G9" s="54">
        <f>E9*100/F9</f>
        <v>22.079276262648513</v>
      </c>
      <c r="H9" s="55"/>
    </row>
    <row r="10" spans="1:8" ht="28.5" customHeight="1">
      <c r="A10" s="24" t="s">
        <v>33</v>
      </c>
      <c r="B10" s="14"/>
      <c r="C10" s="14"/>
      <c r="D10" s="14"/>
      <c r="E10" s="14"/>
      <c r="F10" s="14"/>
      <c r="G10" s="14"/>
      <c r="H10" s="14"/>
    </row>
    <row r="11" spans="1:8" ht="28.5" customHeight="1">
      <c r="A11" s="25" t="s">
        <v>34</v>
      </c>
      <c r="B11" s="14">
        <v>2</v>
      </c>
      <c r="C11" s="14">
        <v>9</v>
      </c>
      <c r="D11" s="50">
        <f>B11*100/C11</f>
        <v>22.222222222222221</v>
      </c>
      <c r="E11" s="49">
        <v>40000</v>
      </c>
      <c r="F11" s="56">
        <v>515000</v>
      </c>
      <c r="G11" s="50">
        <f>E11*100/F11</f>
        <v>7.766990291262136</v>
      </c>
      <c r="H11" s="14" t="s">
        <v>112</v>
      </c>
    </row>
    <row r="12" spans="1:8" ht="27.75" customHeight="1">
      <c r="A12" s="25" t="s">
        <v>35</v>
      </c>
      <c r="B12" s="14" t="s">
        <v>164</v>
      </c>
      <c r="C12" s="14" t="s">
        <v>164</v>
      </c>
      <c r="D12" s="50" t="s">
        <v>164</v>
      </c>
      <c r="E12" s="14" t="s">
        <v>164</v>
      </c>
      <c r="F12" s="49" t="s">
        <v>164</v>
      </c>
      <c r="G12" s="50" t="s">
        <v>164</v>
      </c>
      <c r="H12" s="39" t="s">
        <v>164</v>
      </c>
    </row>
    <row r="13" spans="1:8" ht="28.5" customHeight="1">
      <c r="A13" s="26" t="s">
        <v>36</v>
      </c>
      <c r="B13" s="14" t="s">
        <v>164</v>
      </c>
      <c r="C13" s="14" t="s">
        <v>164</v>
      </c>
      <c r="D13" s="50" t="s">
        <v>164</v>
      </c>
      <c r="E13" s="14" t="s">
        <v>164</v>
      </c>
      <c r="F13" s="49" t="s">
        <v>164</v>
      </c>
      <c r="G13" s="50" t="s">
        <v>164</v>
      </c>
      <c r="H13" s="39" t="s">
        <v>164</v>
      </c>
    </row>
    <row r="14" spans="1:8" ht="28.5" customHeight="1">
      <c r="A14" s="15" t="s">
        <v>29</v>
      </c>
      <c r="B14" s="55">
        <f t="shared" ref="B14:F14" si="1">SUM(B11:B13)</f>
        <v>2</v>
      </c>
      <c r="C14" s="55">
        <f t="shared" si="1"/>
        <v>9</v>
      </c>
      <c r="D14" s="54">
        <f>D11</f>
        <v>22.222222222222221</v>
      </c>
      <c r="E14" s="53">
        <f t="shared" si="1"/>
        <v>40000</v>
      </c>
      <c r="F14" s="57">
        <f t="shared" si="1"/>
        <v>515000</v>
      </c>
      <c r="G14" s="54">
        <f>E14*100/F14</f>
        <v>7.766990291262136</v>
      </c>
      <c r="H14" s="55"/>
    </row>
    <row r="15" spans="1:8" ht="29.25" customHeight="1">
      <c r="A15" s="24" t="s">
        <v>37</v>
      </c>
      <c r="B15" s="14"/>
      <c r="C15" s="14"/>
      <c r="D15" s="14"/>
      <c r="E15" s="14"/>
      <c r="F15" s="14"/>
      <c r="G15" s="14"/>
      <c r="H15" s="14"/>
    </row>
    <row r="16" spans="1:8" ht="40.5">
      <c r="A16" s="27" t="s">
        <v>38</v>
      </c>
      <c r="B16" s="14">
        <v>2</v>
      </c>
      <c r="C16" s="14">
        <v>5</v>
      </c>
      <c r="D16" s="50">
        <f>B16*100/C16</f>
        <v>40</v>
      </c>
      <c r="E16" s="49">
        <v>50000</v>
      </c>
      <c r="F16" s="49">
        <v>1240000</v>
      </c>
      <c r="G16" s="50">
        <f>E16*100/F16</f>
        <v>4.032258064516129</v>
      </c>
      <c r="H16" s="14" t="s">
        <v>112</v>
      </c>
    </row>
    <row r="17" spans="1:8" ht="24.75" customHeight="1">
      <c r="A17" s="28" t="s">
        <v>29</v>
      </c>
      <c r="B17" s="55">
        <v>2</v>
      </c>
      <c r="C17" s="55">
        <f t="shared" ref="C17:G17" si="2">SUM(C16)</f>
        <v>5</v>
      </c>
      <c r="D17" s="54">
        <f t="shared" si="2"/>
        <v>40</v>
      </c>
      <c r="E17" s="53">
        <f t="shared" si="2"/>
        <v>50000</v>
      </c>
      <c r="F17" s="53">
        <f t="shared" si="2"/>
        <v>1240000</v>
      </c>
      <c r="G17" s="54">
        <f t="shared" si="2"/>
        <v>4.032258064516129</v>
      </c>
      <c r="H17" s="55"/>
    </row>
    <row r="18" spans="1:8" ht="24.75" customHeight="1">
      <c r="A18" s="29" t="s">
        <v>39</v>
      </c>
      <c r="B18" s="14"/>
      <c r="C18" s="14"/>
      <c r="D18" s="14"/>
      <c r="E18" s="14"/>
      <c r="F18" s="14"/>
      <c r="G18" s="14"/>
      <c r="H18" s="14"/>
    </row>
    <row r="19" spans="1:8" ht="40.5">
      <c r="A19" s="27" t="s">
        <v>40</v>
      </c>
      <c r="B19" s="14">
        <v>3</v>
      </c>
      <c r="C19" s="14">
        <v>64</v>
      </c>
      <c r="D19" s="50">
        <f>B19*100/C19</f>
        <v>4.6875</v>
      </c>
      <c r="E19" s="49">
        <v>4000000</v>
      </c>
      <c r="F19" s="49">
        <v>97289761</v>
      </c>
      <c r="G19" s="50">
        <f>E19*100/F19</f>
        <v>4.1114295675985879</v>
      </c>
      <c r="H19" s="14" t="s">
        <v>87</v>
      </c>
    </row>
    <row r="20" spans="1:8" ht="27" customHeight="1">
      <c r="A20" s="30" t="s">
        <v>41</v>
      </c>
      <c r="B20" s="14">
        <v>1</v>
      </c>
      <c r="C20" s="14">
        <v>16</v>
      </c>
      <c r="D20" s="50">
        <f>B20*100/C20</f>
        <v>6.25</v>
      </c>
      <c r="E20" s="49">
        <v>400000</v>
      </c>
      <c r="F20" s="49">
        <v>46300000</v>
      </c>
      <c r="G20" s="50">
        <f>E20*100/F20</f>
        <v>0.86393088552915764</v>
      </c>
      <c r="H20" s="14" t="s">
        <v>87</v>
      </c>
    </row>
    <row r="21" spans="1:8" ht="27" customHeight="1">
      <c r="A21" s="28" t="s">
        <v>29</v>
      </c>
      <c r="B21" s="55">
        <f t="shared" ref="B21:F21" si="3">SUM(B19:B20)</f>
        <v>4</v>
      </c>
      <c r="C21" s="55">
        <f t="shared" si="3"/>
        <v>80</v>
      </c>
      <c r="D21" s="54">
        <f>B21*100/C21</f>
        <v>5</v>
      </c>
      <c r="E21" s="53">
        <f t="shared" si="3"/>
        <v>4400000</v>
      </c>
      <c r="F21" s="53">
        <f t="shared" si="3"/>
        <v>143589761</v>
      </c>
      <c r="G21" s="54">
        <f>E21*100/F21</f>
        <v>3.0642853427411163</v>
      </c>
      <c r="H21" s="55"/>
    </row>
    <row r="22" spans="1:8" ht="27" customHeight="1">
      <c r="A22" s="24" t="s">
        <v>42</v>
      </c>
      <c r="B22" s="14"/>
      <c r="C22" s="14"/>
      <c r="D22" s="14"/>
      <c r="E22" s="14"/>
      <c r="F22" s="14"/>
      <c r="G22" s="14"/>
      <c r="H22" s="14"/>
    </row>
    <row r="23" spans="1:8" ht="40.5">
      <c r="A23" s="27" t="s">
        <v>43</v>
      </c>
      <c r="B23" s="14">
        <v>5</v>
      </c>
      <c r="C23" s="58">
        <v>14</v>
      </c>
      <c r="D23" s="50">
        <f>B23*100/C23</f>
        <v>35.714285714285715</v>
      </c>
      <c r="E23" s="49">
        <v>20010000</v>
      </c>
      <c r="F23" s="49">
        <v>19712000</v>
      </c>
      <c r="G23" s="50">
        <f>E23*100/F23</f>
        <v>101.51176948051948</v>
      </c>
      <c r="H23" s="39" t="s">
        <v>110</v>
      </c>
    </row>
    <row r="24" spans="1:8" ht="41.25" customHeight="1">
      <c r="A24" s="64" t="s">
        <v>44</v>
      </c>
      <c r="B24" s="14">
        <v>5</v>
      </c>
      <c r="C24" s="58">
        <v>10</v>
      </c>
      <c r="D24" s="50">
        <f t="shared" ref="D24:D25" si="4">B24*100/C24</f>
        <v>50</v>
      </c>
      <c r="E24" s="49">
        <v>240000</v>
      </c>
      <c r="F24" s="49">
        <v>1527500</v>
      </c>
      <c r="G24" s="50">
        <f t="shared" ref="G24:G25" si="5">E24*100/F24</f>
        <v>15.711947626841244</v>
      </c>
      <c r="H24" s="39" t="s">
        <v>136</v>
      </c>
    </row>
    <row r="25" spans="1:8" ht="40.5">
      <c r="A25" s="27" t="s">
        <v>45</v>
      </c>
      <c r="B25" s="14">
        <v>3</v>
      </c>
      <c r="C25" s="58">
        <v>6</v>
      </c>
      <c r="D25" s="50">
        <f t="shared" si="4"/>
        <v>50</v>
      </c>
      <c r="E25" s="49">
        <v>160000</v>
      </c>
      <c r="F25" s="49">
        <v>1360000</v>
      </c>
      <c r="G25" s="50">
        <f t="shared" si="5"/>
        <v>11.764705882352942</v>
      </c>
      <c r="H25" s="14" t="s">
        <v>54</v>
      </c>
    </row>
    <row r="26" spans="1:8" ht="24" customHeight="1">
      <c r="A26" s="28" t="s">
        <v>29</v>
      </c>
      <c r="B26" s="55">
        <f t="shared" ref="B26:F26" si="6">SUM(B23:B25)</f>
        <v>13</v>
      </c>
      <c r="C26" s="51">
        <f t="shared" si="6"/>
        <v>30</v>
      </c>
      <c r="D26" s="54">
        <f>B26*100/C26</f>
        <v>43.333333333333336</v>
      </c>
      <c r="E26" s="53">
        <f t="shared" si="6"/>
        <v>20410000</v>
      </c>
      <c r="F26" s="53">
        <f t="shared" si="6"/>
        <v>22599500</v>
      </c>
      <c r="G26" s="54">
        <f>E26*100/F26</f>
        <v>90.311732560454871</v>
      </c>
      <c r="H26" s="55"/>
    </row>
    <row r="27" spans="1:8" ht="24" customHeight="1">
      <c r="A27" s="24" t="s">
        <v>46</v>
      </c>
      <c r="B27" s="14"/>
      <c r="C27" s="14"/>
      <c r="D27" s="14"/>
      <c r="E27" s="14"/>
      <c r="F27" s="14"/>
      <c r="G27" s="14"/>
      <c r="H27" s="14"/>
    </row>
    <row r="28" spans="1:8" ht="40.5">
      <c r="A28" s="27" t="s">
        <v>47</v>
      </c>
      <c r="B28" s="14">
        <v>4</v>
      </c>
      <c r="C28" s="58">
        <v>13</v>
      </c>
      <c r="D28" s="50">
        <f>B28*100/C28</f>
        <v>30.76923076923077</v>
      </c>
      <c r="E28" s="49">
        <v>5377300</v>
      </c>
      <c r="F28" s="49">
        <v>8199600</v>
      </c>
      <c r="G28" s="50">
        <f>E28*100/F28</f>
        <v>65.580028294063126</v>
      </c>
      <c r="H28" s="14" t="s">
        <v>133</v>
      </c>
    </row>
    <row r="29" spans="1:8" ht="40.5">
      <c r="A29" s="5" t="s">
        <v>48</v>
      </c>
      <c r="B29" s="14">
        <v>3</v>
      </c>
      <c r="C29" s="58">
        <v>7</v>
      </c>
      <c r="D29" s="50">
        <f>B29*100/C29</f>
        <v>42.857142857142854</v>
      </c>
      <c r="E29" s="49">
        <v>130000</v>
      </c>
      <c r="F29" s="49">
        <v>600000</v>
      </c>
      <c r="G29" s="50">
        <f>E29*100/F29</f>
        <v>21.666666666666668</v>
      </c>
      <c r="H29" s="39" t="s">
        <v>166</v>
      </c>
    </row>
    <row r="30" spans="1:8" ht="24" customHeight="1">
      <c r="A30" s="28" t="s">
        <v>29</v>
      </c>
      <c r="B30" s="55">
        <f t="shared" ref="B30:F30" si="7">SUM(B28:B29)</f>
        <v>7</v>
      </c>
      <c r="C30" s="51">
        <f t="shared" si="7"/>
        <v>20</v>
      </c>
      <c r="D30" s="54">
        <v>50</v>
      </c>
      <c r="E30" s="53">
        <f t="shared" si="7"/>
        <v>5507300</v>
      </c>
      <c r="F30" s="53">
        <f t="shared" si="7"/>
        <v>8799600</v>
      </c>
      <c r="G30" s="54">
        <f>E30*100/F30</f>
        <v>62.585799354516112</v>
      </c>
      <c r="H30" s="55"/>
    </row>
    <row r="31" spans="1:8" ht="24" customHeight="1">
      <c r="A31" s="24" t="s">
        <v>49</v>
      </c>
      <c r="B31" s="14"/>
      <c r="C31" s="14"/>
      <c r="D31" s="14"/>
      <c r="E31" s="14"/>
      <c r="F31" s="14"/>
      <c r="G31" s="14"/>
      <c r="H31" s="14"/>
    </row>
    <row r="32" spans="1:8" ht="40.5">
      <c r="A32" s="27" t="s">
        <v>50</v>
      </c>
      <c r="B32" s="14" t="s">
        <v>164</v>
      </c>
      <c r="C32" s="58" t="s">
        <v>164</v>
      </c>
      <c r="D32" s="50" t="s">
        <v>164</v>
      </c>
      <c r="E32" s="56" t="s">
        <v>164</v>
      </c>
      <c r="F32" s="56" t="s">
        <v>164</v>
      </c>
      <c r="G32" s="50" t="s">
        <v>164</v>
      </c>
      <c r="H32" s="14" t="s">
        <v>164</v>
      </c>
    </row>
    <row r="33" spans="1:8" ht="24" customHeight="1">
      <c r="A33" s="28" t="s">
        <v>29</v>
      </c>
      <c r="B33" s="55">
        <f t="shared" ref="B33:G33" si="8">SUM(B32)</f>
        <v>0</v>
      </c>
      <c r="C33" s="55">
        <f t="shared" si="8"/>
        <v>0</v>
      </c>
      <c r="D33" s="55">
        <f t="shared" si="8"/>
        <v>0</v>
      </c>
      <c r="E33" s="55">
        <f t="shared" si="8"/>
        <v>0</v>
      </c>
      <c r="F33" s="55">
        <f t="shared" si="8"/>
        <v>0</v>
      </c>
      <c r="G33" s="55">
        <f t="shared" si="8"/>
        <v>0</v>
      </c>
      <c r="H33" s="55"/>
    </row>
    <row r="34" spans="1:8" ht="24" customHeight="1">
      <c r="A34" s="31" t="s">
        <v>51</v>
      </c>
      <c r="B34" s="59">
        <f>B33+B30+B26+B21+B17+B14+B9</f>
        <v>53</v>
      </c>
      <c r="C34" s="59">
        <f t="shared" ref="C34:F34" si="9">C33+C30+C26+C21+C17+C14+C9</f>
        <v>202</v>
      </c>
      <c r="D34" s="60">
        <f>B34*100/C34</f>
        <v>26.237623762376238</v>
      </c>
      <c r="E34" s="61">
        <f t="shared" si="9"/>
        <v>31910700</v>
      </c>
      <c r="F34" s="61">
        <f t="shared" si="9"/>
        <v>183552961</v>
      </c>
      <c r="G34" s="60">
        <f>E34*100/F34</f>
        <v>17.385009659419225</v>
      </c>
      <c r="H34" s="62"/>
    </row>
    <row r="37" spans="1:8">
      <c r="B37" s="1">
        <f>114*100/225</f>
        <v>50.666666666666664</v>
      </c>
    </row>
  </sheetData>
  <mergeCells count="4">
    <mergeCell ref="A1:H1"/>
    <mergeCell ref="A2:H2"/>
    <mergeCell ref="A3:H3"/>
    <mergeCell ref="A4:H4"/>
  </mergeCells>
  <pageMargins left="0.51181102362204722" right="0.19685039370078741" top="0.74803149606299213" bottom="0.74803149606299213" header="0.31496062992125984" footer="0.31496062992125984"/>
  <pageSetup paperSize="9" orientation="landscape" horizontalDpi="4294967295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12</vt:i4>
      </vt:variant>
    </vt:vector>
  </HeadingPairs>
  <TitlesOfParts>
    <vt:vector size="24" baseType="lpstr">
      <vt:lpstr>1(1.1)</vt:lpstr>
      <vt:lpstr>1(1.2)</vt:lpstr>
      <vt:lpstr>2(2.1)</vt:lpstr>
      <vt:lpstr>3</vt:lpstr>
      <vt:lpstr>4(4.1)</vt:lpstr>
      <vt:lpstr>4(4.2)</vt:lpstr>
      <vt:lpstr>5(5.1)</vt:lpstr>
      <vt:lpstr>5(5.2)</vt:lpstr>
      <vt:lpstr>5(5.3)</vt:lpstr>
      <vt:lpstr>6(6.1)</vt:lpstr>
      <vt:lpstr>6(6.2)</vt:lpstr>
      <vt:lpstr>บัญชีสรุป</vt:lpstr>
      <vt:lpstr>'1(1.1)'!Print_Titles</vt:lpstr>
      <vt:lpstr>'1(1.2)'!Print_Titles</vt:lpstr>
      <vt:lpstr>'2(2.1)'!Print_Titles</vt:lpstr>
      <vt:lpstr>'3'!Print_Titles</vt:lpstr>
      <vt:lpstr>'4(4.1)'!Print_Titles</vt:lpstr>
      <vt:lpstr>'4(4.2)'!Print_Titles</vt:lpstr>
      <vt:lpstr>'5(5.1)'!Print_Titles</vt:lpstr>
      <vt:lpstr>'5(5.2)'!Print_Titles</vt:lpstr>
      <vt:lpstr>'5(5.3)'!Print_Titles</vt:lpstr>
      <vt:lpstr>'6(6.1)'!Print_Titles</vt:lpstr>
      <vt:lpstr>'6(6.2)'!Print_Titles</vt:lpstr>
      <vt:lpstr>บัญชีสรุป!Print_Titles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2017-10-25T05:55:04Z</dcterms:modified>
</cp:coreProperties>
</file>